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34953113-7417-45A5-A5CA-FAE5A2FF5A61}" xr6:coauthVersionLast="47" xr6:coauthVersionMax="47" xr10:uidLastSave="{00000000-0000-0000-0000-000000000000}"/>
  <bookViews>
    <workbookView xWindow="-110" yWindow="-110" windowWidth="19420" windowHeight="11500" tabRatio="772" activeTab="3" xr2:uid="{00000000-000D-0000-FFFF-FFFF00000000}"/>
  </bookViews>
  <sheets>
    <sheet name="8.1 Ventilation Charges" sheetId="1" r:id="rId1"/>
    <sheet name="8.2 Ventilation Produits" sheetId="2" r:id="rId2"/>
    <sheet name="8.3 Ventila.charges SIEG-OFS" sheetId="3" r:id="rId3"/>
    <sheet name="8.4 Ventila.produits SIEG-OFS" sheetId="4" r:id="rId4"/>
    <sheet name="VALIDATION" sheetId="5" state="hidden" r:id="rId5"/>
  </sheets>
  <externalReferences>
    <externalReference r:id="rId6"/>
    <externalReference r:id="rId7"/>
    <externalReference r:id="rId8"/>
  </externalReferences>
  <definedNames>
    <definedName name="_601caa">'8.1 Ventilation Charges'!$H$10</definedName>
    <definedName name="_601caag">'8.1 Ventilation Charges'!$E$10</definedName>
    <definedName name="_601casg">'8.1 Ventilation Charges'!$F$10</definedName>
    <definedName name="_601cloc">'8.1 Ventilation Charges'!$D$10</definedName>
    <definedName name="_601csed">'8.1 Ventilation Charges'!$I$10</definedName>
    <definedName name="_601nr_E1">'8.1 Ventilation Charges'!$C$10</definedName>
    <definedName name="_601nr_E11">'8.3 Ventila.charges SIEG-OFS'!$C$9</definedName>
    <definedName name="_601nr_E11HS">'8.3 Ventila.charges SIEG-OFS'!$F$9</definedName>
    <definedName name="_601nr_E11OFS">'8.3 Ventila.charges SIEG-OFS'!$E$9</definedName>
    <definedName name="_601nr_E11S">'8.3 Ventila.charges SIEG-OFS'!$D$9</definedName>
    <definedName name="_6024casg">'8.1 Ventilation Charges'!$F$18</definedName>
    <definedName name="_602caa">'8.1 Ventilation Charges'!$H$11</definedName>
    <definedName name="_602caag">'8.1 Ventilation Charges'!$E$11</definedName>
    <definedName name="_602casg">'8.1 Ventilation Charges'!$F$11</definedName>
    <definedName name="_602cloc">'8.1 Ventilation Charges'!$D$11</definedName>
    <definedName name="_602csed">'8.1 Ventilation Charges'!$I$11</definedName>
    <definedName name="_602nr_E1">'8.1 Ventilation Charges'!$C$11</definedName>
    <definedName name="_602nr_E11">'8.3 Ventila.charges SIEG-OFS'!$C$10</definedName>
    <definedName name="_602nr_E11HS">'8.3 Ventila.charges SIEG-OFS'!$F$10</definedName>
    <definedName name="_602nr_E11OFS">'8.3 Ventila.charges SIEG-OFS'!$E$10</definedName>
    <definedName name="_602nr_E11S">'8.3 Ventila.charges SIEG-OFS'!$D$10</definedName>
    <definedName name="_6031caa">'8.1 Ventilation Charges'!$H$16</definedName>
    <definedName name="_6031caag">'8.1 Ventilation Charges'!$E$16</definedName>
    <definedName name="_6031casg">'8.1 Ventilation Charges'!$F$16</definedName>
    <definedName name="_6031cloc">'8.1 Ventilation Charges'!$D$16</definedName>
    <definedName name="_6031csed">'8.1 Ventilation Charges'!$I$16</definedName>
    <definedName name="_6031nr_E1">'8.1 Ventilation Charges'!$C$16</definedName>
    <definedName name="_6031nr_E11">'8.3 Ventila.charges SIEG-OFS'!$C$15</definedName>
    <definedName name="_6031nr_E11HS">'8.3 Ventila.charges SIEG-OFS'!$F$15</definedName>
    <definedName name="_6031nr_E11OFS">'8.3 Ventila.charges SIEG-OFS'!$E$15</definedName>
    <definedName name="_6031nr_E11S">'8.3 Ventila.charges SIEG-OFS'!$D$15</definedName>
    <definedName name="_6032caa">'8.1 Ventilation Charges'!$H$17</definedName>
    <definedName name="_6032caag">'8.1 Ventilation Charges'!$E$17</definedName>
    <definedName name="_6032casg">'8.1 Ventilation Charges'!$F$17</definedName>
    <definedName name="_6032cloc">'8.1 Ventilation Charges'!$D$17</definedName>
    <definedName name="_6032csed">'8.1 Ventilation Charges'!$I$17</definedName>
    <definedName name="_6032nr_E1">'8.1 Ventilation Charges'!$C$17</definedName>
    <definedName name="_6032nr_E11">'8.3 Ventila.charges SIEG-OFS'!$C$16</definedName>
    <definedName name="_6032nr_E11HS">'8.3 Ventila.charges SIEG-OFS'!$F$16</definedName>
    <definedName name="_6032nr_E11OFS">'8.3 Ventila.charges SIEG-OFS'!$E$16</definedName>
    <definedName name="_6032nr_E11S">'8.3 Ventila.charges SIEG-OFS'!$D$16</definedName>
    <definedName name="_6034caa">'8.1 Ventilation Charges'!$H$18</definedName>
    <definedName name="_6034caag">'8.1 Ventilation Charges'!$E$18</definedName>
    <definedName name="_6034cloc">'8.1 Ventilation Charges'!$D$18</definedName>
    <definedName name="_6034csed">'8.1 Ventilation Charges'!$I$18</definedName>
    <definedName name="_6034nr_E1_08">'8.1 Ventilation Charges'!$C$18</definedName>
    <definedName name="_6034nr_E11">'8.3 Ventila.charges SIEG-OFS'!$C$17</definedName>
    <definedName name="_6034nr_E11HS">'8.3 Ventila.charges SIEG-OFS'!$F$17</definedName>
    <definedName name="_6034nr_E11OFS">'8.3 Ventila.charges SIEG-OFS'!$E$17</definedName>
    <definedName name="_6034nr_E11S">'8.3 Ventila.charges SIEG-OFS'!$D$17</definedName>
    <definedName name="_6037caa">'8.1 Ventilation Charges'!$H$19</definedName>
    <definedName name="_6037caag">'8.1 Ventilation Charges'!$E$19</definedName>
    <definedName name="_6037casg">'8.1 Ventilation Charges'!$F$19</definedName>
    <definedName name="_6037cloc">'8.1 Ventilation Charges'!$D$19</definedName>
    <definedName name="_6037csed">'8.1 Ventilation Charges'!$I$19</definedName>
    <definedName name="_6037nr_E1">'8.1 Ventilation Charges'!$C$19</definedName>
    <definedName name="_6037nr_E11">'8.3 Ventila.charges SIEG-OFS'!$C$18</definedName>
    <definedName name="_6037nr_E11HS">'8.3 Ventila.charges SIEG-OFS'!$F$18</definedName>
    <definedName name="_6037nr_E11OFS">'8.3 Ventila.charges SIEG-OFS'!$E$18</definedName>
    <definedName name="_6037nr_E11S">'8.3 Ventila.charges SIEG-OFS'!$D$18</definedName>
    <definedName name="_604_8caa">'8.1 Ventilation Charges'!$H$12</definedName>
    <definedName name="_604_8caag">'8.1 Ventilation Charges'!$E$12</definedName>
    <definedName name="_604_8casg">'8.1 Ventilation Charges'!$F$12</definedName>
    <definedName name="_604_8cloc">'8.1 Ventilation Charges'!$D$12</definedName>
    <definedName name="_604_8csed">'8.1 Ventilation Charges'!$I$12</definedName>
    <definedName name="_604_8nr_E11">'8.3 Ventila.charges SIEG-OFS'!$C$11</definedName>
    <definedName name="_604_8nr_E11HS">'8.3 Ventila.charges SIEG-OFS'!$F$11</definedName>
    <definedName name="_604_8nr_E11OFS">'8.3 Ventila.charges SIEG-OFS'!$E$11</definedName>
    <definedName name="_604_8nr_E11S">'8.3 Ventila.charges SIEG-OFS'!$D$11</definedName>
    <definedName name="_604_8nr_E2">'8.1 Ventilation Charges'!$C$12</definedName>
    <definedName name="_605caa">'8.1 Ventilation Charges'!$H$13</definedName>
    <definedName name="_605csed">'8.1 Ventilation Charges'!$I$13</definedName>
    <definedName name="_605nr_E1_08">'8.1 Ventilation Charges'!$C$13</definedName>
    <definedName name="_605nr_E11">'8.3 Ventila.charges SIEG-OFS'!$C$12</definedName>
    <definedName name="_605nr_E11HS">'8.3 Ventila.charges SIEG-OFS'!$F$12</definedName>
    <definedName name="_605nr_E11S">'8.3 Ventila.charges SIEG-OFS'!$D$12</definedName>
    <definedName name="_606caa">'8.1 Ventilation Charges'!$H$21</definedName>
    <definedName name="_606caag">'8.1 Ventilation Charges'!$E$21</definedName>
    <definedName name="_606casg">'8.1 Ventilation Charges'!$F$21</definedName>
    <definedName name="_606cloc">'8.1 Ventilation Charges'!$D$21</definedName>
    <definedName name="_606csed">'8.1 Ventilation Charges'!$I$21</definedName>
    <definedName name="_606nr_E1">'8.1 Ventilation Charges'!$C$21</definedName>
    <definedName name="_606nr_E11">'8.3 Ventila.charges SIEG-OFS'!$C$20</definedName>
    <definedName name="_606nr_E11HS">'8.3 Ventila.charges SIEG-OFS'!$F$20</definedName>
    <definedName name="_606nr_E11OFS">'8.3 Ventila.charges SIEG-OFS'!$E$20</definedName>
    <definedName name="_606nr_E11S">'8.3 Ventila.charges SIEG-OFS'!$D$20</definedName>
    <definedName name="_607caa">'8.1 Ventilation Charges'!$H$14</definedName>
    <definedName name="_607caag">'8.1 Ventilation Charges'!$E$14</definedName>
    <definedName name="_607casg">'8.1 Ventilation Charges'!$F$14</definedName>
    <definedName name="_607cloc">'8.1 Ventilation Charges'!$D$14</definedName>
    <definedName name="_607csed">'8.1 Ventilation Charges'!$I$14</definedName>
    <definedName name="_607nr_E1">'8.1 Ventilation Charges'!$C$14</definedName>
    <definedName name="_607nr_E11">'8.3 Ventila.charges SIEG-OFS'!$C$13</definedName>
    <definedName name="_607nr_E11HS">'8.3 Ventila.charges SIEG-OFS'!$F$13</definedName>
    <definedName name="_607nr_E11OFS">'8.3 Ventila.charges SIEG-OFS'!$E$13</definedName>
    <definedName name="_607nr_E11S">'8.3 Ventila.charges SIEG-OFS'!$D$13</definedName>
    <definedName name="_61_2Aunr_E11">'8.3 Ventila.charges SIEG-OFS'!$C$35</definedName>
    <definedName name="_61_2Aunr_E11HS">'8.3 Ventila.charges SIEG-OFS'!$F$35</definedName>
    <definedName name="_61_2Aunr_E11OFS">'8.3 Ventila.charges SIEG-OFS'!$E$35</definedName>
    <definedName name="_61_2Aunr_E11S">'8.3 Ventila.charges SIEG-OFS'!$D$35</definedName>
    <definedName name="_61_62Autcaa">'8.1 Ventilation Charges'!$H$36</definedName>
    <definedName name="_61_62Autcaag">'8.1 Ventilation Charges'!$E$36</definedName>
    <definedName name="_61_62Autcasg">'8.1 Ventilation Charges'!$F$36</definedName>
    <definedName name="_61_62Autcloc">'8.1 Ventilation Charges'!$D$36</definedName>
    <definedName name="_61_62Autcsed">'8.1 Ventilation Charges'!$I$36</definedName>
    <definedName name="_61_62Autnr_E1">'8.1 Ventilation Charges'!$C$36</definedName>
    <definedName name="_611caa">'8.1 Ventilation Charges'!$H$22</definedName>
    <definedName name="_611caag">'8.1 Ventilation Charges'!$E$22</definedName>
    <definedName name="_611casg">'8.1 Ventilation Charges'!$F$22</definedName>
    <definedName name="_611cloc">'8.1 Ventilation Charges'!$D$22</definedName>
    <definedName name="_611csed">'8.1 Ventilation Charges'!$I$22</definedName>
    <definedName name="_611nr_E1_08">'8.1 Ventilation Charges'!$C$22</definedName>
    <definedName name="_611nr_E11">'8.3 Ventila.charges SIEG-OFS'!$C$21</definedName>
    <definedName name="_611nr_E11HS">'8.3 Ventila.charges SIEG-OFS'!$F$21</definedName>
    <definedName name="_611nr_E11OFS">'8.3 Ventila.charges SIEG-OFS'!$E$21</definedName>
    <definedName name="_611nr_E11S">'8.3 Ventila.charges SIEG-OFS'!$D$21</definedName>
    <definedName name="_612caa">'8.1 Ventilation Charges'!$H$23</definedName>
    <definedName name="_612caag">'8.1 Ventilation Charges'!$E$23</definedName>
    <definedName name="_612casg">'8.1 Ventilation Charges'!$F$23</definedName>
    <definedName name="_612cloc">'8.1 Ventilation Charges'!$D$23</definedName>
    <definedName name="_612csed">'8.1 Ventilation Charges'!$I$23</definedName>
    <definedName name="_612nr_E1_08">'8.1 Ventilation Charges'!$C$23</definedName>
    <definedName name="_612nr_E11">'8.3 Ventila.charges SIEG-OFS'!$C$22</definedName>
    <definedName name="_612nr_E11HS">'8.3 Ventila.charges SIEG-OFS'!$F$22</definedName>
    <definedName name="_612nr_E11OFS">'8.3 Ventila.charges SIEG-OFS'!$E$22</definedName>
    <definedName name="_612nr_E11S">'8.3 Ventila.charges SIEG-OFS'!$D$22</definedName>
    <definedName name="_613caa">'8.1 Ventilation Charges'!$H$24</definedName>
    <definedName name="_613caag">'8.1 Ventilation Charges'!$E$24</definedName>
    <definedName name="_613casg">'8.1 Ventilation Charges'!$F$24</definedName>
    <definedName name="_613cloc">'8.1 Ventilation Charges'!$D$24</definedName>
    <definedName name="_613csed">'8.1 Ventilation Charges'!$I$24</definedName>
    <definedName name="_613nr_E1_08">'8.1 Ventilation Charges'!$C$24</definedName>
    <definedName name="_613nr_E11">'8.3 Ventila.charges SIEG-OFS'!$C$23</definedName>
    <definedName name="_613nr_E11HS">'8.3 Ventila.charges SIEG-OFS'!$F$23</definedName>
    <definedName name="_613nr_E11OFS">'8.3 Ventila.charges SIEG-OFS'!$E$23</definedName>
    <definedName name="_613nr_E11S">'8.3 Ventila.charges SIEG-OFS'!$D$23</definedName>
    <definedName name="_614caa">'8.1 Ventilation Charges'!$H$25</definedName>
    <definedName name="_614caag">'8.1 Ventilation Charges'!$E$25</definedName>
    <definedName name="_614casg">'8.1 Ventilation Charges'!$F$25</definedName>
    <definedName name="_614cloc">'8.1 Ventilation Charges'!$D$25</definedName>
    <definedName name="_614csed">'8.1 Ventilation Charges'!$I$25</definedName>
    <definedName name="_614nr_E1_08">'8.1 Ventilation Charges'!$C$25</definedName>
    <definedName name="_614nr_E11">'8.3 Ventila.charges SIEG-OFS'!$C$24</definedName>
    <definedName name="_614nr_E11HS">'8.3 Ventila.charges SIEG-OFS'!$F$24</definedName>
    <definedName name="_614nr_E11OFS">'8.3 Ventila.charges SIEG-OFS'!$E$24</definedName>
    <definedName name="_614nr_E11S">'8.3 Ventila.charges SIEG-OFS'!$D$24</definedName>
    <definedName name="_6151caa">'8.1 Ventilation Charges'!$H$26</definedName>
    <definedName name="_6151caag">'8.1 Ventilation Charges'!$E$26</definedName>
    <definedName name="_6151casg">'8.1 Ventilation Charges'!$F$26</definedName>
    <definedName name="_6151cloc">'8.1 Ventilation Charges'!$D$26</definedName>
    <definedName name="_6151csed">'8.1 Ventilation Charges'!$I$26</definedName>
    <definedName name="_6151nr_E1_08">'8.1 Ventilation Charges'!$C$26</definedName>
    <definedName name="_6151nr_E11">'8.3 Ventila.charges SIEG-OFS'!$C$25</definedName>
    <definedName name="_6151nr_E11HS">'8.3 Ventila.charges SIEG-OFS'!$F$25</definedName>
    <definedName name="_6151nr_E11OFS">'8.3 Ventila.charges SIEG-OFS'!$E$25</definedName>
    <definedName name="_6151nr_E11S">'8.3 Ventila.charges SIEG-OFS'!$D$25</definedName>
    <definedName name="_6152caa">'8.1 Ventilation Charges'!$H$27</definedName>
    <definedName name="_6152caag">'8.1 Ventilation Charges'!$E$27</definedName>
    <definedName name="_6152casg">'8.1 Ventilation Charges'!$F$27</definedName>
    <definedName name="_6152cloc">'8.1 Ventilation Charges'!$D$27</definedName>
    <definedName name="_6152csed">'8.1 Ventilation Charges'!$I$27</definedName>
    <definedName name="_6152nr_E1_08">'8.1 Ventilation Charges'!$C$27</definedName>
    <definedName name="_6152nr_E11">'8.3 Ventila.charges SIEG-OFS'!$C$26</definedName>
    <definedName name="_6152nr_E11HS">'8.3 Ventila.charges SIEG-OFS'!$F$26</definedName>
    <definedName name="_6152nr_E11OFS">'8.3 Ventila.charges SIEG-OFS'!$E$26</definedName>
    <definedName name="_6152nr_E11S">'8.3 Ventila.charges SIEG-OFS'!$D$26</definedName>
    <definedName name="_6156caa">'8.1 Ventilation Charges'!$H$28</definedName>
    <definedName name="_6156caag">'8.1 Ventilation Charges'!$E$28</definedName>
    <definedName name="_6156casg">'8.1 Ventilation Charges'!$F$28</definedName>
    <definedName name="_6156cloc">'8.1 Ventilation Charges'!$D$28</definedName>
    <definedName name="_6156csed">'8.1 Ventilation Charges'!$I$28</definedName>
    <definedName name="_6156nr_E1_08">'8.1 Ventilation Charges'!$C$28</definedName>
    <definedName name="_6156nr_E11">'8.3 Ventila.charges SIEG-OFS'!$C$27</definedName>
    <definedName name="_6156nr_E11HS">'8.3 Ventila.charges SIEG-OFS'!$F$27</definedName>
    <definedName name="_6156nr_E11OFS">'8.3 Ventila.charges SIEG-OFS'!$E$27</definedName>
    <definedName name="_6156nr_E11S">'8.3 Ventila.charges SIEG-OFS'!$D$27</definedName>
    <definedName name="_616caa">'8.1 Ventilation Charges'!$H$29</definedName>
    <definedName name="_616caag">'8.1 Ventilation Charges'!$E$29</definedName>
    <definedName name="_616casg">'8.1 Ventilation Charges'!$F$29</definedName>
    <definedName name="_616cloc">'8.1 Ventilation Charges'!$D$29</definedName>
    <definedName name="_616csed">'8.1 Ventilation Charges'!$I$29</definedName>
    <definedName name="_616nr_E1_08">'8.1 Ventilation Charges'!$C$29</definedName>
    <definedName name="_616nr_E11">'8.3 Ventila.charges SIEG-OFS'!$C$28</definedName>
    <definedName name="_616nr_E11HS">'8.3 Ventila.charges SIEG-OFS'!$F$28</definedName>
    <definedName name="_616nr_E11OFS">'8.3 Ventila.charges SIEG-OFS'!$E$28</definedName>
    <definedName name="_616nr_E11S">'8.3 Ventila.charges SIEG-OFS'!$D$28</definedName>
    <definedName name="_621caa">'8.1 Ventilation Charges'!$H$30</definedName>
    <definedName name="_621caag">'8.1 Ventilation Charges'!$E$30</definedName>
    <definedName name="_621casg">'8.1 Ventilation Charges'!$F$30</definedName>
    <definedName name="_621cloc">'8.1 Ventilation Charges'!$D$30</definedName>
    <definedName name="_621csed">'8.1 Ventilation Charges'!$I$30</definedName>
    <definedName name="_621nr_E1_08">'8.1 Ventilation Charges'!$C$30</definedName>
    <definedName name="_621nr_E11">'8.3 Ventila.charges SIEG-OFS'!$C$29</definedName>
    <definedName name="_621nr_E11HS">'8.3 Ventila.charges SIEG-OFS'!$F$29</definedName>
    <definedName name="_621nr_E11OFS">'8.3 Ventila.charges SIEG-OFS'!$E$29</definedName>
    <definedName name="_621nr_E11S">'8.3 Ventila.charges SIEG-OFS'!$D$29</definedName>
    <definedName name="_622caa">'8.1 Ventilation Charges'!$H$31</definedName>
    <definedName name="_622caag">'8.1 Ventilation Charges'!$E$31</definedName>
    <definedName name="_622casg">'8.1 Ventilation Charges'!$F$31</definedName>
    <definedName name="_622cloc">'8.1 Ventilation Charges'!$D$31</definedName>
    <definedName name="_622csed">'8.1 Ventilation Charges'!$I$31</definedName>
    <definedName name="_622nr_E1_08">'8.1 Ventilation Charges'!$C$31</definedName>
    <definedName name="_622nr_E11">'8.3 Ventila.charges SIEG-OFS'!$C$30</definedName>
    <definedName name="_622nr_E11HS">'8.3 Ventila.charges SIEG-OFS'!$F$30</definedName>
    <definedName name="_622nr_E11OFS">'8.3 Ventila.charges SIEG-OFS'!$E$30</definedName>
    <definedName name="_622nr_E11S">'8.3 Ventila.charges SIEG-OFS'!$D$30</definedName>
    <definedName name="_623caa">'8.1 Ventilation Charges'!$H$32</definedName>
    <definedName name="_623caag">'8.1 Ventilation Charges'!$E$32</definedName>
    <definedName name="_623casg">'8.1 Ventilation Charges'!$F$32</definedName>
    <definedName name="_623cloc">'8.1 Ventilation Charges'!$D$32</definedName>
    <definedName name="_623csed">'8.1 Ventilation Charges'!$I$32</definedName>
    <definedName name="_623nr_E1_08">'8.1 Ventilation Charges'!$C$32</definedName>
    <definedName name="_623nr_E11">'8.3 Ventila.charges SIEG-OFS'!$C$31</definedName>
    <definedName name="_623nr_E11HS">'8.3 Ventila.charges SIEG-OFS'!$F$31</definedName>
    <definedName name="_623nr_E11OFS">'8.3 Ventila.charges SIEG-OFS'!$E$31</definedName>
    <definedName name="_623nr_E11S">'8.3 Ventila.charges SIEG-OFS'!$D$31</definedName>
    <definedName name="_625caa">'8.1 Ventilation Charges'!$H$33</definedName>
    <definedName name="_625caag">'8.1 Ventilation Charges'!$E$33</definedName>
    <definedName name="_625casg">'8.1 Ventilation Charges'!$F$33</definedName>
    <definedName name="_625cloc">'8.1 Ventilation Charges'!$D$33</definedName>
    <definedName name="_625csed">'8.1 Ventilation Charges'!$I$33</definedName>
    <definedName name="_625nr_E1_08">'8.1 Ventilation Charges'!$C$33</definedName>
    <definedName name="_625nr_E11">'8.3 Ventila.charges SIEG-OFS'!$C$32</definedName>
    <definedName name="_625nr_E11HS">'8.3 Ventila.charges SIEG-OFS'!$F$32</definedName>
    <definedName name="_625nr_E11OFS">'8.3 Ventila.charges SIEG-OFS'!$E$32</definedName>
    <definedName name="_625nr_E11S">'8.3 Ventila.charges SIEG-OFS'!$D$32</definedName>
    <definedName name="_6283cloc">'8.1 Ventilation Charges'!$D$34</definedName>
    <definedName name="_6283csed">'8.1 Ventilation Charges'!$I$34</definedName>
    <definedName name="_6283nr_E1_08">'8.1 Ventilation Charges'!$C$34</definedName>
    <definedName name="_6283nr_E11">'8.3 Ventila.charges SIEG-OFS'!$C$33</definedName>
    <definedName name="_6283nr_E11OFS">'8.3 Ventila.charges SIEG-OFS'!$E$33</definedName>
    <definedName name="_6283nr_E11S">'8.3 Ventila.charges SIEG-OFS'!$D$33</definedName>
    <definedName name="_6285caa">'8.1 Ventilation Charges'!$H$35</definedName>
    <definedName name="_6285caag">'8.1 Ventilation Charges'!$E$35</definedName>
    <definedName name="_6285casg">'8.1 Ventilation Charges'!$F$35</definedName>
    <definedName name="_6285cloc">'8.1 Ventilation Charges'!$D$35</definedName>
    <definedName name="_6285csed">'8.1 Ventilation Charges'!$I$35</definedName>
    <definedName name="_6285nr_E1">'8.1 Ventilation Charges'!$C$35</definedName>
    <definedName name="_6285nr_E11">'8.3 Ventila.charges SIEG-OFS'!$C$34</definedName>
    <definedName name="_6285nr_E11HS">'8.3 Ventila.charges SIEG-OFS'!$F$34</definedName>
    <definedName name="_6285nr_E11OFS">'8.3 Ventila.charges SIEG-OFS'!$E$34</definedName>
    <definedName name="_6285nr_E11S">'8.3 Ventila.charges SIEG-OFS'!$D$34</definedName>
    <definedName name="_631_3caa">'8.1 Ventilation Charges'!$H$38</definedName>
    <definedName name="_631_3caag">'8.1 Ventilation Charges'!$E$38</definedName>
    <definedName name="_631_3casg">'8.1 Ventilation Charges'!$F$38</definedName>
    <definedName name="_631_3cavim">'8.1 Ventilation Charges'!$G$38</definedName>
    <definedName name="_631_3cloc">'8.1 Ventilation Charges'!$D$38</definedName>
    <definedName name="_631_3csed">'8.1 Ventilation Charges'!$I$38</definedName>
    <definedName name="_631_3nr_E1_08">'8.1 Ventilation Charges'!$C$38</definedName>
    <definedName name="_631_3nr_E11">'8.3 Ventila.charges SIEG-OFS'!$C$37</definedName>
    <definedName name="_631_3nr_E11HS">'8.3 Ventila.charges SIEG-OFS'!$F$37</definedName>
    <definedName name="_631_3nr_E11OFS">'8.3 Ventila.charges SIEG-OFS'!$E$37</definedName>
    <definedName name="_631_3nr_E11S">'8.3 Ventila.charges SIEG-OFS'!$D$37</definedName>
    <definedName name="_635_7_8Aunr_E11">'8.3 Ventila.charges SIEG-OFS'!$C$39</definedName>
    <definedName name="_635_7_8Aunr_E11HS">'8.3 Ventila.charges SIEG-OFS'!$F$39</definedName>
    <definedName name="_635_7_8Aunr_E11OFS">'8.3 Ventila.charges SIEG-OFS'!$E$39</definedName>
    <definedName name="_635_7_8Aunr_E11S">'8.3 Ventila.charges SIEG-OFS'!$D$39</definedName>
    <definedName name="_635_7_8Autcaa">'8.1 Ventilation Charges'!$H$40</definedName>
    <definedName name="_635_7_8Autcaag">'8.1 Ventilation Charges'!$E$40</definedName>
    <definedName name="_635_7_8Autcasg">'8.1 Ventilation Charges'!$F$40</definedName>
    <definedName name="_635_7_8Autcavim">'8.1 Ventilation Charges'!$G$40</definedName>
    <definedName name="_635_7_8Autcloc">'8.1 Ventilation Charges'!$D$40</definedName>
    <definedName name="_635_7_8Autcsed">'8.1 Ventilation Charges'!$I$40</definedName>
    <definedName name="_635_7_8Autnr_E1">'8.1 Ventilation Charges'!$C$40</definedName>
    <definedName name="_63512caa">'8.1 Ventilation Charges'!$H$39</definedName>
    <definedName name="_63512caag">'8.1 Ventilation Charges'!$E$39</definedName>
    <definedName name="_63512casg">'8.1 Ventilation Charges'!$F$39</definedName>
    <definedName name="_63512cavim">'8.1 Ventilation Charges'!$G$39</definedName>
    <definedName name="_63512cloc">'8.1 Ventilation Charges'!$D$39</definedName>
    <definedName name="_63512csed">'8.1 Ventilation Charges'!$I$39</definedName>
    <definedName name="_63512nr_E1">'8.1 Ventilation Charges'!$C$39</definedName>
    <definedName name="_63512nr_E11">'8.3 Ventila.charges SIEG-OFS'!$C$38</definedName>
    <definedName name="_63512nr_E11HS">'8.3 Ventila.charges SIEG-OFS'!$F$38</definedName>
    <definedName name="_63512nr_E11OFS">'8.3 Ventila.charges SIEG-OFS'!$E$38</definedName>
    <definedName name="_63512nr_E11S">'8.3 Ventila.charges SIEG-OFS'!$D$38</definedName>
    <definedName name="_641_8caa">'8.1 Ventilation Charges'!$H$42</definedName>
    <definedName name="_641_8caag">'8.1 Ventilation Charges'!$E$42</definedName>
    <definedName name="_641_8casg">'8.1 Ventilation Charges'!$F$42</definedName>
    <definedName name="_641_8cavim">'8.1 Ventilation Charges'!$G$42</definedName>
    <definedName name="_641_8cloc">'8.1 Ventilation Charges'!$D$42</definedName>
    <definedName name="_641_8csed">'8.1 Ventilation Charges'!$I$42</definedName>
    <definedName name="_641_8nr_E1_08">'8.1 Ventilation Charges'!$C$42</definedName>
    <definedName name="_641_8nr_E11">'8.3 Ventila.charges SIEG-OFS'!$C$41</definedName>
    <definedName name="_641_8nr_E11HS">'8.3 Ventila.charges SIEG-OFS'!$F$41</definedName>
    <definedName name="_641_8nr_E11OFS">'8.3 Ventila.charges SIEG-OFS'!$E$41</definedName>
    <definedName name="_641_8nr_E11S">'8.3 Ventila.charges SIEG-OFS'!$D$41</definedName>
    <definedName name="_645_7caa">'8.1 Ventilation Charges'!$H$43</definedName>
    <definedName name="_645_7caag">'8.1 Ventilation Charges'!$E$43</definedName>
    <definedName name="_645_7casg">'8.1 Ventilation Charges'!$F$43</definedName>
    <definedName name="_645_7cavim">'8.1 Ventilation Charges'!$G$43</definedName>
    <definedName name="_645_7cloc">'8.1 Ventilation Charges'!$D$43</definedName>
    <definedName name="_645_7csed">'8.1 Ventilation Charges'!$I$43</definedName>
    <definedName name="_645_7nr_E1_08">'8.1 Ventilation Charges'!$C$43</definedName>
    <definedName name="_645_7nr_E11">'8.3 Ventila.charges SIEG-OFS'!$C$42</definedName>
    <definedName name="_645_7nr_E11HS">'8.3 Ventila.charges SIEG-OFS'!$F$42</definedName>
    <definedName name="_645_7nr_E11OFS">'8.3 Ventila.charges SIEG-OFS'!$E$42</definedName>
    <definedName name="_645_7nr_E11S">'8.3 Ventila.charges SIEG-OFS'!$D$42</definedName>
    <definedName name="_651_3caa">'8.1 Ventilation Charges'!$H$56</definedName>
    <definedName name="_651_3caag">'8.1 Ventilation Charges'!$E$56</definedName>
    <definedName name="_651_3casg">'8.1 Ventilation Charges'!$F$56</definedName>
    <definedName name="_651_3cloc">'8.1 Ventilation Charges'!$D$56</definedName>
    <definedName name="_651_3csed">'8.1 Ventilation Charges'!$I$56</definedName>
    <definedName name="_651_3nr_E1">'8.1 Ventilation Charges'!$C$56</definedName>
    <definedName name="_651_3nr_E11">'8.3 Ventila.charges SIEG-OFS'!$C$55</definedName>
    <definedName name="_651_3nr_E11HS">'8.3 Ventila.charges SIEG-OFS'!$F$55</definedName>
    <definedName name="_651_3nr_E11OFS">'8.3 Ventila.charges SIEG-OFS'!$E$55</definedName>
    <definedName name="_651_3nr_E11S">'8.3 Ventila.charges SIEG-OFS'!$D$55</definedName>
    <definedName name="_652caa">'8.1 Ventilation Charges'!$H$53</definedName>
    <definedName name="_652caag">'8.1 Ventilation Charges'!$E$53</definedName>
    <definedName name="_652casg">'8.1 Ventilation Charges'!$F$53</definedName>
    <definedName name="_652cloc">'8.1 Ventilation Charges'!$D$53</definedName>
    <definedName name="_652csed">'8.1 Ventilation Charges'!$I$53</definedName>
    <definedName name="_652nr_E1">'8.1 Ventilation Charges'!$C$53</definedName>
    <definedName name="_652nr_E11">'8.3 Ventila.charges SIEG-OFS'!$C$52</definedName>
    <definedName name="_652nr_E11HS">'8.3 Ventila.charges SIEG-OFS'!$F$52</definedName>
    <definedName name="_652nr_E11OFS">'8.3 Ventila.charges SIEG-OFS'!$E$52</definedName>
    <definedName name="_652nr_E11S">'8.3 Ventila.charges SIEG-OFS'!$D$52</definedName>
    <definedName name="_654caa">'8.1 Ventilation Charges'!$H$54</definedName>
    <definedName name="_654caag">'8.1 Ventilation Charges'!$E$54</definedName>
    <definedName name="_654casg">'8.1 Ventilation Charges'!$F$54</definedName>
    <definedName name="_654cloc">'8.1 Ventilation Charges'!$D$54</definedName>
    <definedName name="_654csed">'8.1 Ventilation Charges'!$I$54</definedName>
    <definedName name="_654nr_E1">'8.1 Ventilation Charges'!$C$54</definedName>
    <definedName name="_654nr_E11">'8.3 Ventila.charges SIEG-OFS'!$C$53</definedName>
    <definedName name="_654nr_E11HS">'8.3 Ventila.charges SIEG-OFS'!$F$53</definedName>
    <definedName name="_654nr_E11OFS">'8.3 Ventila.charges SIEG-OFS'!$E$53</definedName>
    <definedName name="_654nr_E11S">'8.3 Ventila.charges SIEG-OFS'!$D$53</definedName>
    <definedName name="_655caa">'8.1 Ventilation Charges'!$H$57</definedName>
    <definedName name="_655caag">'8.1 Ventilation Charges'!$E$57</definedName>
    <definedName name="_655casg">'8.1 Ventilation Charges'!$F$57</definedName>
    <definedName name="_655cloc">'8.1 Ventilation Charges'!$D$57</definedName>
    <definedName name="_655csed">'8.1 Ventilation Charges'!$I$57</definedName>
    <definedName name="_655nr_E1">'8.1 Ventilation Charges'!$C$57</definedName>
    <definedName name="_655nr_E11">'8.3 Ventila.charges SIEG-OFS'!$C$56</definedName>
    <definedName name="_655nr_E11HS">'8.3 Ventila.charges SIEG-OFS'!$F$56</definedName>
    <definedName name="_655nr_E11OFS">'8.3 Ventila.charges SIEG-OFS'!$E$56</definedName>
    <definedName name="_655nr_E11S">'8.3 Ventila.charges SIEG-OFS'!$D$56</definedName>
    <definedName name="_657caa">'8.1 Ventilation Charges'!$H$55</definedName>
    <definedName name="_657caag">'8.1 Ventilation Charges'!$E$55</definedName>
    <definedName name="_657casg">'8.1 Ventilation Charges'!$F$55</definedName>
    <definedName name="_657cavim">'8.1 Ventilation Charges'!$G$55</definedName>
    <definedName name="_657csed">'8.1 Ventilation Charges'!$I$55</definedName>
    <definedName name="_657nr_E1">'8.1 Ventilation Charges'!$C$55</definedName>
    <definedName name="_657nr_E11">'8.3 Ventila.charges SIEG-OFS'!$C$54</definedName>
    <definedName name="_657nr_E11HS">'8.3 Ventila.charges SIEG-OFS'!$F$54</definedName>
    <definedName name="_657nr_E11OFS">'8.3 Ventila.charges SIEG-OFS'!$E$54</definedName>
    <definedName name="_657nr_E11S">'8.3 Ventila.charges SIEG-OFS'!$D$54</definedName>
    <definedName name="_66112_9caa">'8.1 Ventilation Charges'!$H$62</definedName>
    <definedName name="_66112_9caag">'8.1 Ventilation Charges'!$E$62</definedName>
    <definedName name="_66112_9casg">'8.1 Ventilation Charges'!$F$62</definedName>
    <definedName name="_66112_9cavim">'8.1 Ventilation Charges'!$G$62</definedName>
    <definedName name="_66112_9cloc">'8.1 Ventilation Charges'!$D$62</definedName>
    <definedName name="_66112_9csed">'8.1 Ventilation Charges'!$I$62</definedName>
    <definedName name="_66112_9nr_E1">'8.1 Ventilation Charges'!$C$62</definedName>
    <definedName name="_66112_9nr_E11">'8.3 Ventila.charges SIEG-OFS'!$C$61</definedName>
    <definedName name="_66112_9nr_E11HS">'8.3 Ventila.charges SIEG-OFS'!$F$61</definedName>
    <definedName name="_66112_9nr_E11OFS">'8.3 Ventila.charges SIEG-OFS'!$E$61</definedName>
    <definedName name="_66112_9nr_E11S">'8.3 Ventila.charges SIEG-OFS'!$D$61</definedName>
    <definedName name="_661121caa">'8.1 Ventilation Charges'!$H$61</definedName>
    <definedName name="_661121caag">'8.1 Ventilation Charges'!$E$61</definedName>
    <definedName name="_661121casg">'8.1 Ventilation Charges'!$F$61</definedName>
    <definedName name="_661121cavim">'8.1 Ventilation Charges'!$G$61</definedName>
    <definedName name="_661121cloc">'8.1 Ventilation Charges'!$D$61</definedName>
    <definedName name="_661121csed">'8.1 Ventilation Charges'!$I$61</definedName>
    <definedName name="_661121nr_E1_08">'8.1 Ventilation Charges'!$C$61</definedName>
    <definedName name="_661121nr_E11">'8.3 Ventila.charges SIEG-OFS'!$C$60</definedName>
    <definedName name="_661121nr_E11HS">'8.3 Ventila.charges SIEG-OFS'!$F$60</definedName>
    <definedName name="_661121nr_E11OFS">'8.3 Ventila.charges SIEG-OFS'!$E$60</definedName>
    <definedName name="_661121nr_E11S">'8.3 Ventila.charges SIEG-OFS'!$D$60</definedName>
    <definedName name="_66114caa">'8.1 Ventilation Charges'!$H$63</definedName>
    <definedName name="_66114caag">'8.1 Ventilation Charges'!$E$63</definedName>
    <definedName name="_66114casg">'8.1 Ventilation Charges'!$F$63</definedName>
    <definedName name="_66114cavim">'8.1 Ventilation Charges'!$G$63</definedName>
    <definedName name="_66114cloc">'8.1 Ventilation Charges'!$D$63</definedName>
    <definedName name="_66114csed">'8.1 Ventilation Charges'!$I$63</definedName>
    <definedName name="_66114nr_E1_08">'8.1 Ventilation Charges'!$C$63</definedName>
    <definedName name="_66114nr_E11">'8.3 Ventila.charges SIEG-OFS'!$C$62</definedName>
    <definedName name="_66114nr_E11HS">'8.3 Ventila.charges SIEG-OFS'!$F$62</definedName>
    <definedName name="_66114nr_E11OFS">'8.3 Ventila.charges SIEG-OFS'!$E$62</definedName>
    <definedName name="_66114nr_E11S">'8.3 Ventila.charges SIEG-OFS'!$D$62</definedName>
    <definedName name="_66116caa">'8.1 Ventilation Charges'!$H$64</definedName>
    <definedName name="_66116csed">'8.1 Ventilation Charges'!$I$64</definedName>
    <definedName name="_66116nr_E1_8">'8.1 Ventilation Charges'!$C$64</definedName>
    <definedName name="_66116nr_E11">'8.3 Ventila.charges SIEG-OFS'!$C$63</definedName>
    <definedName name="_66116nr_E11HS">'8.3 Ventila.charges SIEG-OFS'!$F$63</definedName>
    <definedName name="_66116nr_E11S">'8.3 Ventila.charges SIEG-OFS'!$D$63</definedName>
    <definedName name="_661Autcaa">'8.1 Ventilation Charges'!$H$65</definedName>
    <definedName name="_661Autcaag">'8.1 Ventilation Charges'!$E$65</definedName>
    <definedName name="_661Autcasg">'8.1 Ventilation Charges'!$F$65</definedName>
    <definedName name="_661Autcavim">'8.1 Ventilation Charges'!$G$65</definedName>
    <definedName name="_661Autcloc">'8.1 Ventilation Charges'!$D$65</definedName>
    <definedName name="_661Autcsed">'8.1 Ventilation Charges'!$I$65</definedName>
    <definedName name="_661Autnr_E1">'8.1 Ventilation Charges'!$C$65</definedName>
    <definedName name="_661Autnr_E11">'8.3 Ventila.charges SIEG-OFS'!$C$64</definedName>
    <definedName name="_661Autnr_E11HS">'8.3 Ventila.charges SIEG-OFS'!$F$64</definedName>
    <definedName name="_661Autnr_E11OFS">'8.3 Ventila.charges SIEG-OFS'!$E$64</definedName>
    <definedName name="_661Autnr_E11S">'8.3 Ventila.charges SIEG-OFS'!$D$64</definedName>
    <definedName name="_664_8caa">'8.1 Ventilation Charges'!$H$67</definedName>
    <definedName name="_664_8caag">'8.1 Ventilation Charges'!$E$67</definedName>
    <definedName name="_664_8casg">'8.1 Ventilation Charges'!$F$67</definedName>
    <definedName name="_664_8cavim">'8.1 Ventilation Charges'!$G$67</definedName>
    <definedName name="_664_8cloc">'8.1 Ventilation Charges'!$D$67</definedName>
    <definedName name="_664_8csed">'8.1 Ventilation Charges'!$I$67</definedName>
    <definedName name="_664_8nr_E1">'8.1 Ventilation Charges'!$C$67</definedName>
    <definedName name="_664_8nr_E11">'8.3 Ventila.charges SIEG-OFS'!$C$66</definedName>
    <definedName name="_664_8nr_E11HS">'8.3 Ventila.charges SIEG-OFS'!$F$66</definedName>
    <definedName name="_664_8nr_E11OFS">'8.3 Ventila.charges SIEG-OFS'!$E$66</definedName>
    <definedName name="_664_8nr_E11S">'8.3 Ventila.charges SIEG-OFS'!$D$66</definedName>
    <definedName name="_667cavim">'8.1 Ventilation Charges'!$G$66</definedName>
    <definedName name="_667csed">'8.1 Ventilation Charges'!$I$66</definedName>
    <definedName name="_667nr_E1">'8.1 Ventilation Charges'!$C$66</definedName>
    <definedName name="_667nr_E11">'8.3 Ventila.charges SIEG-OFS'!$C$65</definedName>
    <definedName name="_667nr_E11HS">'8.3 Ventila.charges SIEG-OFS'!$F$65</definedName>
    <definedName name="_667nr_E11OFS">'8.3 Ventila.charges SIEG-OFS'!$E$65</definedName>
    <definedName name="_667nr_E11S">'8.3 Ventila.charges SIEG-OFS'!$D$65</definedName>
    <definedName name="_672caa">'8.1 Ventilation Charges'!$H$76</definedName>
    <definedName name="_672caag">'8.1 Ventilation Charges'!$E$76</definedName>
    <definedName name="_672casg">'8.1 Ventilation Charges'!$F$76</definedName>
    <definedName name="_672cavim">'8.1 Ventilation Charges'!$G$76</definedName>
    <definedName name="_672cloc">'8.1 Ventilation Charges'!$D$76</definedName>
    <definedName name="_672csed">'8.1 Ventilation Charges'!$I$76</definedName>
    <definedName name="_672nr">'8.1 Ventilation Charges'!$C$76</definedName>
    <definedName name="_678caa">'8.1 Ventilation Charges'!$H$69</definedName>
    <definedName name="_678caag">'8.1 Ventilation Charges'!$E$69</definedName>
    <definedName name="_678casg">'8.1 Ventilation Charges'!$F$69</definedName>
    <definedName name="_678cavim">'8.1 Ventilation Charges'!$G$69</definedName>
    <definedName name="_678cloc">'8.1 Ventilation Charges'!$D$69</definedName>
    <definedName name="_678csed">'8.1 Ventilation Charges'!$I$69</definedName>
    <definedName name="_678nr_E1">'8.1 Ventilation Charges'!$C$69</definedName>
    <definedName name="_678nr_E11">'8.3 Ventila.charges SIEG-OFS'!$C$68</definedName>
    <definedName name="_678nr_E11HS">'8.3 Ventila.charges SIEG-OFS'!$F$68</definedName>
    <definedName name="_678nr_E11OFS">'8.3 Ventila.charges SIEG-OFS'!$E$68</definedName>
    <definedName name="_678nr_E11S">'8.3 Ventila.charges SIEG-OFS'!$D$68</definedName>
    <definedName name="_68111_2caa">'8.1 Ventilation Charges'!$H$46</definedName>
    <definedName name="_68111_2caag">'8.1 Ventilation Charges'!$E$46</definedName>
    <definedName name="_68111_2casg">'8.1 Ventilation Charges'!$F$46</definedName>
    <definedName name="_68111_2cloc">'8.1 Ventilation Charges'!$D$46</definedName>
    <definedName name="_68111_2csed">'8.1 Ventilation Charges'!$I$46</definedName>
    <definedName name="_68111_2nr_E1">'8.1 Ventilation Charges'!$C$46</definedName>
    <definedName name="_68111_2nr_E11">'8.3 Ventila.charges SIEG-OFS'!$C$45</definedName>
    <definedName name="_68111_2nr_E11HS">'8.3 Ventila.charges SIEG-OFS'!$F$45</definedName>
    <definedName name="_68111_2nr_E11OFS">'8.3 Ventila.charges SIEG-OFS'!$E$45</definedName>
    <definedName name="_68111_2nr_E11S">'8.3 Ventila.charges SIEG-OFS'!$D$45</definedName>
    <definedName name="_681118_Autcaa">'8.1 Ventilation Charges'!$H$47</definedName>
    <definedName name="_681118_Autcaag">'8.1 Ventilation Charges'!$E$47</definedName>
    <definedName name="_681118_Autcasg">'8.1 Ventilation Charges'!$F$47</definedName>
    <definedName name="_681118_Autcloc">'8.1 Ventilation Charges'!$D$47</definedName>
    <definedName name="_681118_Autcsed">'8.1 Ventilation Charges'!$I$47</definedName>
    <definedName name="_681118_Autnr_E1">'8.1 Ventilation Charges'!$C$47</definedName>
    <definedName name="_681118_Autnr_E11">'8.3 Ventila.charges SIEG-OFS'!$C$46</definedName>
    <definedName name="_681118_Autnr_E11HS">'8.3 Ventila.charges SIEG-OFS'!$F$46</definedName>
    <definedName name="_681118_Autnr_E11OFS">'8.3 Ventila.charges SIEG-OFS'!$E$46</definedName>
    <definedName name="_681118_Autnr_E11S">'8.3 Ventila.charges SIEG-OFS'!$D$46</definedName>
    <definedName name="_6815_2_6caa">'8.1 Ventilation Charges'!$H$51</definedName>
    <definedName name="_6815_2_6caag">'8.1 Ventilation Charges'!$E$51</definedName>
    <definedName name="_6815_2_6casg">'8.1 Ventilation Charges'!$F$51</definedName>
    <definedName name="_6815_2_6cloc">'8.1 Ventilation Charges'!$D$51</definedName>
    <definedName name="_6815_2_6csed">'8.1 Ventilation Charges'!$I$51</definedName>
    <definedName name="_6815_2_6nr_E1">'8.1 Ventilation Charges'!$C$51</definedName>
    <definedName name="_6815_2_6nr_E11">'8.3 Ventila.charges SIEG-OFS'!$C$50</definedName>
    <definedName name="_6815_2_6nr_E11HS">'8.3 Ventila.charges SIEG-OFS'!$F$50</definedName>
    <definedName name="_6815_2_6nr_E11OFS">'8.3 Ventila.charges SIEG-OFS'!$E$50</definedName>
    <definedName name="_6815_2_6nr_E11S">'8.3 Ventila.charges SIEG-OFS'!$D$50</definedName>
    <definedName name="_6816_33caa">'8.1 Ventilation Charges'!$H$48</definedName>
    <definedName name="_6816_33cloc">'8.1 Ventilation Charges'!$D$48</definedName>
    <definedName name="_6816_33csed">'8.1 Ventilation Charges'!$I$48</definedName>
    <definedName name="_6816_33nr_E1">'8.1 Ventilation Charges'!$C$48</definedName>
    <definedName name="_6816_33nr_E11">'8.3 Ventila.charges SIEG-OFS'!$C$47</definedName>
    <definedName name="_6816_33nr_E11HS">'8.3 Ventila.charges SIEG-OFS'!$F$47</definedName>
    <definedName name="_6816_33nr_E11OFS">'8.3 Ventila.charges SIEG-OFS'!$E$47</definedName>
    <definedName name="_6816_33nr_E11S">'8.3 Ventila.charges SIEG-OFS'!$D$47</definedName>
    <definedName name="_68173_35caa">'8.1 Ventilation Charges'!$H$49</definedName>
    <definedName name="_68173_35caag">'8.1 Ventilation Charges'!$E$49</definedName>
    <definedName name="_68173_35casg">'8.1 Ventilation Charges'!$F$49</definedName>
    <definedName name="_68173_35cloc">'8.1 Ventilation Charges'!$D$49</definedName>
    <definedName name="_68173_35csed">'8.1 Ventilation Charges'!$I$49</definedName>
    <definedName name="_68173_35nr_E1">'8.1 Ventilation Charges'!$C$49</definedName>
    <definedName name="_68173_35nr_E11">'8.3 Ventila.charges SIEG-OFS'!$C$48</definedName>
    <definedName name="_68173_35nr_E11HS">'8.3 Ventila.charges SIEG-OFS'!$F$48</definedName>
    <definedName name="_68173_35nr_E11OFS">'8.3 Ventila.charges SIEG-OFS'!$E$48</definedName>
    <definedName name="_68173_35nr_E11S">'8.3 Ventila.charges SIEG-OFS'!$D$48</definedName>
    <definedName name="_68174caa">'8.1 Ventilation Charges'!$H$50</definedName>
    <definedName name="_68174caag">'8.1 Ventilation Charges'!$E$50</definedName>
    <definedName name="_68174casg">'8.1 Ventilation Charges'!$F$50</definedName>
    <definedName name="_68174cloc">'8.1 Ventilation Charges'!$D$50</definedName>
    <definedName name="_68174csed">'8.1 Ventilation Charges'!$I$50</definedName>
    <definedName name="_68174nr_E1_08">'8.1 Ventilation Charges'!$C$50</definedName>
    <definedName name="_68174nr_E11">'8.3 Ventila.charges SIEG-OFS'!$C$49</definedName>
    <definedName name="_68174nr_E11HS">'8.3 Ventila.charges SIEG-OFS'!$F$49</definedName>
    <definedName name="_68174nr_E11OFS">'8.3 Ventila.charges SIEG-OFS'!$E$49</definedName>
    <definedName name="_68174nr_E11S">'8.3 Ventila.charges SIEG-OFS'!$D$49</definedName>
    <definedName name="_686caa">'8.1 Ventilation Charges'!$H$59</definedName>
    <definedName name="_686cavim">'8.1 Ventilation Charges'!$G$59</definedName>
    <definedName name="_686cloc">'8.1 Ventilation Charges'!$D$59</definedName>
    <definedName name="_686csed">'8.1 Ventilation Charges'!$I$59</definedName>
    <definedName name="_686nr_E1">'8.1 Ventilation Charges'!$C$59</definedName>
    <definedName name="_686nr_E11">'8.3 Ventila.charges SIEG-OFS'!$C$58</definedName>
    <definedName name="_686nr_E11HS">'8.3 Ventila.charges SIEG-OFS'!$F$58</definedName>
    <definedName name="_686nr_E11OFS">'8.3 Ventila.charges SIEG-OFS'!$E$58</definedName>
    <definedName name="_686nr_E11S">'8.3 Ventila.charges SIEG-OFS'!$D$58</definedName>
    <definedName name="_687caa">'8.1 Ventilation Charges'!$H$70</definedName>
    <definedName name="_687caag">'8.1 Ventilation Charges'!$E$70</definedName>
    <definedName name="_687casg">'8.1 Ventilation Charges'!$F$70</definedName>
    <definedName name="_687cavim">'8.1 Ventilation Charges'!$G$70</definedName>
    <definedName name="_687cloc">'8.1 Ventilation Charges'!$D$70</definedName>
    <definedName name="_687csed">'8.1 Ventilation Charges'!$I$70</definedName>
    <definedName name="_687nr_E1">'8.1 Ventilation Charges'!$C$70</definedName>
    <definedName name="_687nr_E11">'8.3 Ventila.charges SIEG-OFS'!$C$69</definedName>
    <definedName name="_687nr_E11HS">'8.3 Ventila.charges SIEG-OFS'!$F$69</definedName>
    <definedName name="_687nr_E11OFS">'8.3 Ventila.charges SIEG-OFS'!$E$69</definedName>
    <definedName name="_687nr_E11S">'8.3 Ventila.charges SIEG-OFS'!$D$69</definedName>
    <definedName name="_691caa">'8.1 Ventilation Charges'!$H$71</definedName>
    <definedName name="_691caag">'8.1 Ventilation Charges'!$E$71</definedName>
    <definedName name="_691casg">'8.1 Ventilation Charges'!$F$71</definedName>
    <definedName name="_691cloc">'8.1 Ventilation Charges'!$D$71</definedName>
    <definedName name="_691csed">'8.1 Ventilation Charges'!$I$71</definedName>
    <definedName name="_691nr_E1">'8.1 Ventilation Charges'!$C$71</definedName>
    <definedName name="_691nr_E11">'8.3 Ventila.charges SIEG-OFS'!$C$70</definedName>
    <definedName name="_691nr_E11HS">'8.3 Ventila.charges SIEG-OFS'!$F$70</definedName>
    <definedName name="_691nr_E11OFS">'8.3 Ventila.charges SIEG-OFS'!$E$70</definedName>
    <definedName name="_691nr_E11S">'8.3 Ventila.charges SIEG-OFS'!$D$70</definedName>
    <definedName name="_695caa">'8.1 Ventilation Charges'!$H$72</definedName>
    <definedName name="_695caag">'8.1 Ventilation Charges'!$E$72</definedName>
    <definedName name="_695casg">'8.1 Ventilation Charges'!$F$72</definedName>
    <definedName name="_695cavim">'8.1 Ventilation Charges'!$G$72</definedName>
    <definedName name="_695cloc">'8.1 Ventilation Charges'!$D$72</definedName>
    <definedName name="_695csed">'8.1 Ventilation Charges'!$I$72</definedName>
    <definedName name="_695nr_E1">'8.1 Ventilation Charges'!$C$72</definedName>
    <definedName name="_695nr_E11">'8.3 Ventila.charges SIEG-OFS'!$C$71</definedName>
    <definedName name="_695nr_E11HS">'8.3 Ventila.charges SIEG-OFS'!$F$71</definedName>
    <definedName name="_695nr_E11OFS">'8.3 Ventila.charges SIEG-OFS'!$E$71</definedName>
    <definedName name="_7011_E11">'8.4 Ventila.produits SIEG-OFS'!$C$8</definedName>
    <definedName name="_7011_E11HS">'8.4 Ventila.produits SIEG-OFS'!$F$8</definedName>
    <definedName name="_7011_E11OFS">'8.4 Ventila.produits SIEG-OFS'!$E$8</definedName>
    <definedName name="_7011_E11S">'8.4 Ventila.produits SIEG-OFS'!$D$8</definedName>
    <definedName name="_7011caa">'8.2 Ventilation Produits'!$H$9</definedName>
    <definedName name="_7011paag">'8.2 Ventilation Produits'!$E$9</definedName>
    <definedName name="_7011pasg">'8.2 Ventilation Produits'!$F$9</definedName>
    <definedName name="_7011psed">'8.2 Ventilation Produits'!$I$9</definedName>
    <definedName name="_7011Tp">'8.2 Ventilation Produits'!$C$9</definedName>
    <definedName name="_7012_3_E11">'8.4 Ventila.produits SIEG-OFS'!$C$9</definedName>
    <definedName name="_7012_3_E11HS">'8.4 Ventila.produits SIEG-OFS'!$F$9</definedName>
    <definedName name="_7012_3_E11OFS">'8.4 Ventila.produits SIEG-OFS'!$E$9</definedName>
    <definedName name="_7012_3_E11S">'8.4 Ventila.produits SIEG-OFS'!$D$9</definedName>
    <definedName name="_7012_3caa">'8.2 Ventilation Produits'!$H$10</definedName>
    <definedName name="_7012_3paag">'8.2 Ventilation Produits'!$E$10</definedName>
    <definedName name="_7012_3pasg">'8.2 Ventilation Produits'!$F$10</definedName>
    <definedName name="_7012_3psed">'8.2 Ventilation Produits'!$I$10</definedName>
    <definedName name="_7012_3Tp">'8.2 Ventilation Produits'!$C$10</definedName>
    <definedName name="_7014_E11">'8.4 Ventila.produits SIEG-OFS'!$C$10</definedName>
    <definedName name="_7014_E11HS">'8.4 Ventila.produits SIEG-OFS'!$F$10</definedName>
    <definedName name="_7014_E11OFS">'8.4 Ventila.produits SIEG-OFS'!$E$10</definedName>
    <definedName name="_7014_E11S">'8.4 Ventila.produits SIEG-OFS'!$D$10</definedName>
    <definedName name="_7014caa">'8.2 Ventilation Produits'!$H$11</definedName>
    <definedName name="_7014paag">'8.2 Ventilation Produits'!$E$11</definedName>
    <definedName name="_7014pasg">'8.2 Ventilation Produits'!$F$11</definedName>
    <definedName name="_7014psed">'8.2 Ventilation Produits'!$I$11</definedName>
    <definedName name="_7014Tp">'8.2 Ventilation Produits'!$C$11</definedName>
    <definedName name="_7017_8_E11">'8.4 Ventila.produits SIEG-OFS'!$C$11</definedName>
    <definedName name="_7017_8_E11HS">'8.4 Ventila.produits SIEG-OFS'!$F$11</definedName>
    <definedName name="_7017_8_E11OFS">'8.4 Ventila.produits SIEG-OFS'!$E$11</definedName>
    <definedName name="_7017_8_E11S">'8.4 Ventila.produits SIEG-OFS'!$D$11</definedName>
    <definedName name="_7017_8caa">'8.2 Ventilation Produits'!$H$12</definedName>
    <definedName name="_7017_8paag">'8.2 Ventilation Produits'!$E$12</definedName>
    <definedName name="_7017_8pasg">'8.2 Ventilation Produits'!$F$12</definedName>
    <definedName name="_7017_8psed">'8.2 Ventilation Produits'!$I$12</definedName>
    <definedName name="_7017_8Tp">'8.2 Ventilation Produits'!$C$12</definedName>
    <definedName name="_703_E11">'8.4 Ventila.produits SIEG-OFS'!$C$12</definedName>
    <definedName name="_703_E11HS">'8.4 Ventila.produits SIEG-OFS'!$F$12</definedName>
    <definedName name="_703_E11OFS">'8.4 Ventila.produits SIEG-OFS'!$E$12</definedName>
    <definedName name="_703_E11S">'8.4 Ventila.produits SIEG-OFS'!$D$12</definedName>
    <definedName name="_7041_E11">'8.4 Ventila.produits SIEG-OFS'!$C$14</definedName>
    <definedName name="_7041_E11HS">'8.4 Ventila.produits SIEG-OFS'!$F$14</definedName>
    <definedName name="_7041_E11OFS">'8.4 Ventila.produits SIEG-OFS'!$E$14</definedName>
    <definedName name="_7041ploc">'8.2 Ventilation Produits'!$D$14</definedName>
    <definedName name="_7041psed">'8.2 Ventilation Produits'!$I$14</definedName>
    <definedName name="_7041Tp">'8.2 Ventilation Produits'!$C$14</definedName>
    <definedName name="_7042_E11">'8.4 Ventila.produits SIEG-OFS'!$C$16</definedName>
    <definedName name="_7042_E11OFS">'8.4 Ventila.produits SIEG-OFS'!$E$16</definedName>
    <definedName name="_7042_E11S">'8.4 Ventila.produits SIEG-OFS'!$D$16</definedName>
    <definedName name="_7042ploc">'8.2 Ventilation Produits'!$D$16</definedName>
    <definedName name="_7042psed">'8.2 Ventilation Produits'!$I$16</definedName>
    <definedName name="_7042Tp">'8.2 Ventilation Produits'!$C$16</definedName>
    <definedName name="_7043_E11">'8.4 Ventila.produits SIEG-OFS'!$C$15</definedName>
    <definedName name="_7043_E11S">'8.4 Ventila.produits SIEG-OFS'!$D$15</definedName>
    <definedName name="_7043ploc">'8.2 Ventilation Produits'!$D$15</definedName>
    <definedName name="_7043psed">'8.2 Ventilation Produits'!$I$15</definedName>
    <definedName name="_7043Tp">'8.2 Ventilation Produits'!$C$15</definedName>
    <definedName name="_7044_5_8_E11">'8.4 Ventila.produits SIEG-OFS'!$C$19</definedName>
    <definedName name="_7044_5_8_E11HS">'8.4 Ventila.produits SIEG-OFS'!$F$19</definedName>
    <definedName name="_7044_5_8_E11OFS">'8.4 Ventila.produits SIEG-OFS'!$E$19</definedName>
    <definedName name="_7044_5_8_E11S">'8.4 Ventila.produits SIEG-OFS'!$D$19</definedName>
    <definedName name="_7044_5_8ploc">'8.2 Ventilation Produits'!$D$19</definedName>
    <definedName name="_7044_5_8psed">'8.2 Ventilation Produits'!$I$19</definedName>
    <definedName name="_7044_5_8Tp">'8.2 Ventilation Produits'!$C$19</definedName>
    <definedName name="_7046_E11">'8.4 Ventila.produits SIEG-OFS'!$C$17</definedName>
    <definedName name="_7046_E11HS">'8.4 Ventila.produits SIEG-OFS'!$F$17</definedName>
    <definedName name="_7046_E11OFS">'8.4 Ventila.produits SIEG-OFS'!$E$17</definedName>
    <definedName name="_7046_E11S">'8.4 Ventila.produits SIEG-OFS'!$D$17</definedName>
    <definedName name="_7046ploc">'8.2 Ventilation Produits'!$D$17</definedName>
    <definedName name="_7046psed">'8.2 Ventilation Produits'!$I$17</definedName>
    <definedName name="_7046Tp">'8.2 Ventilation Produits'!$C$17</definedName>
    <definedName name="_7047_E11">'8.4 Ventila.produits SIEG-OFS'!$C$18</definedName>
    <definedName name="_7047_E11HS">'8.4 Ventila.produits SIEG-OFS'!$F$18</definedName>
    <definedName name="_7047_E11OFS">'8.4 Ventila.produits SIEG-OFS'!$E$18</definedName>
    <definedName name="_7047_E11S">'8.4 Ventila.produits SIEG-OFS'!$D$18</definedName>
    <definedName name="_7047paag">'8.2 Ventilation Produits'!$E$18</definedName>
    <definedName name="_7047pasg">'8.2 Ventilation Produits'!$F$18</definedName>
    <definedName name="_7047ploc">'8.2 Ventilation Produits'!$D$18</definedName>
    <definedName name="_7047psed">'8.2 Ventilation Produits'!$I$18</definedName>
    <definedName name="_7047Tp">'8.2 Ventilation Produits'!$C$18</definedName>
    <definedName name="_705_E11">'8.4 Ventila.produits SIEG-OFS'!$C$20</definedName>
    <definedName name="_705_E11HS">'8.4 Ventila.produits SIEG-OFS'!$F$20</definedName>
    <definedName name="_705_E11S">'8.4 Ventila.produits SIEG-OFS'!$D$20</definedName>
    <definedName name="_705caa">'8.2 Ventilation Produits'!$H$20</definedName>
    <definedName name="_705psed">'8.2 Ventilation Produits'!$I$20</definedName>
    <definedName name="_705Tp">'8.2 Ventilation Produits'!$C$20</definedName>
    <definedName name="_7061_E11">'8.4 Ventila.produits SIEG-OFS'!$C$22</definedName>
    <definedName name="_7061_E11HS">'8.4 Ventila.produits SIEG-OFS'!$F$22</definedName>
    <definedName name="_7061_E11OFS">'8.4 Ventila.produits SIEG-OFS'!$E$22</definedName>
    <definedName name="_7061_E11S">'8.4 Ventila.produits SIEG-OFS'!$D$22</definedName>
    <definedName name="_7061caa">'8.2 Ventilation Produits'!$H$22</definedName>
    <definedName name="_7061paag">'8.2 Ventilation Produits'!$E$22</definedName>
    <definedName name="_7061pasg">'8.2 Ventilation Produits'!$F$22</definedName>
    <definedName name="_7061ploc">'8.2 Ventilation Produits'!$D$22</definedName>
    <definedName name="_7061psed">'8.2 Ventilation Produits'!$I$22</definedName>
    <definedName name="_7061Tp">'8.2 Ventilation Produits'!$C$22</definedName>
    <definedName name="_7062_E11">'8.4 Ventila.produits SIEG-OFS'!$C$23</definedName>
    <definedName name="_7062_E11HS">'8.4 Ventila.produits SIEG-OFS'!$F$23</definedName>
    <definedName name="_7062_E11OFS">'8.4 Ventila.produits SIEG-OFS'!$E$23</definedName>
    <definedName name="_7062_E11S">'8.4 Ventila.produits SIEG-OFS'!$D$23</definedName>
    <definedName name="_7062caa">'8.2 Ventilation Produits'!$H$23</definedName>
    <definedName name="_7062paag">'8.2 Ventilation Produits'!$E$23</definedName>
    <definedName name="_7062pasg">'8.2 Ventilation Produits'!$F$23</definedName>
    <definedName name="_7062ploc">'8.2 Ventilation Produits'!$D$23</definedName>
    <definedName name="_7062psed">'8.2 Ventilation Produits'!$I$23</definedName>
    <definedName name="_7062Tp">'8.2 Ventilation Produits'!$C$23</definedName>
    <definedName name="_7063_E11">'8.4 Ventila.produits SIEG-OFS'!$C$24</definedName>
    <definedName name="_7063_E11HS">'8.4 Ventila.produits SIEG-OFS'!$F$24</definedName>
    <definedName name="_7063_E11OFS">'8.4 Ventila.produits SIEG-OFS'!$E$24</definedName>
    <definedName name="_7063_E11S">'8.4 Ventila.produits SIEG-OFS'!$D$24</definedName>
    <definedName name="_7063caa">'8.2 Ventilation Produits'!$H$24</definedName>
    <definedName name="_7063paag">'8.2 Ventilation Produits'!$E$24</definedName>
    <definedName name="_7063pasg">'8.2 Ventilation Produits'!$F$24</definedName>
    <definedName name="_7063ploc">'8.2 Ventilation Produits'!$D$24</definedName>
    <definedName name="_7063psed">'8.2 Ventilation Produits'!$I$24</definedName>
    <definedName name="_7063Tp">'8.2 Ventilation Produits'!$C$24</definedName>
    <definedName name="_7064_E11">'8.4 Ventila.produits SIEG-OFS'!$C$25</definedName>
    <definedName name="_7064_E11HS">'8.4 Ventila.produits SIEG-OFS'!$F$25</definedName>
    <definedName name="_7064_E11OFS">'8.4 Ventila.produits SIEG-OFS'!$E$25</definedName>
    <definedName name="_7064_E11S">'8.4 Ventila.produits SIEG-OFS'!$D$25</definedName>
    <definedName name="_7064caa">'8.2 Ventilation Produits'!$H$25</definedName>
    <definedName name="_7064paag">'8.2 Ventilation Produits'!$E$25</definedName>
    <definedName name="_7064pasg">'8.2 Ventilation Produits'!$F$25</definedName>
    <definedName name="_7064ploc">'8.2 Ventilation Produits'!$D$25</definedName>
    <definedName name="_7064psed">'8.2 Ventilation Produits'!$I$25</definedName>
    <definedName name="_7064Tp">'8.2 Ventilation Produits'!$C$25</definedName>
    <definedName name="_7065_E11">'8.4 Ventila.produits SIEG-OFS'!$C$26</definedName>
    <definedName name="_7065_E11HS">'8.4 Ventila.produits SIEG-OFS'!$F$26</definedName>
    <definedName name="_7065_E11OFS">'8.4 Ventila.produits SIEG-OFS'!$E$26</definedName>
    <definedName name="_7065_E11S">'8.4 Ventila.produits SIEG-OFS'!$D$26</definedName>
    <definedName name="_7065caa">'8.2 Ventilation Produits'!$H$26</definedName>
    <definedName name="_7065paag">'8.2 Ventilation Produits'!$E$26</definedName>
    <definedName name="_7065pasg">'8.2 Ventilation Produits'!$F$26</definedName>
    <definedName name="_7065ploc">'8.2 Ventilation Produits'!$D$26</definedName>
    <definedName name="_7065psed">'8.2 Ventilation Produits'!$I$26</definedName>
    <definedName name="_7065Tp">'8.2 Ventilation Produits'!$C$26</definedName>
    <definedName name="_7066_E11">'8.4 Ventila.produits SIEG-OFS'!$C$27</definedName>
    <definedName name="_7066_E11HS">'8.4 Ventila.produits SIEG-OFS'!$F$27</definedName>
    <definedName name="_7066_E11OFS">'8.4 Ventila.produits SIEG-OFS'!$E$27</definedName>
    <definedName name="_7066_E11S">'8.4 Ventila.produits SIEG-OFS'!$D$27</definedName>
    <definedName name="_7066caa">'8.2 Ventilation Produits'!$H$27</definedName>
    <definedName name="_7066paag">'8.2 Ventilation Produits'!$E$27</definedName>
    <definedName name="_7066pasg">'8.2 Ventilation Produits'!$F$27</definedName>
    <definedName name="_7066ploc">'8.2 Ventilation Produits'!$D$27</definedName>
    <definedName name="_7066psed">'8.2 Ventilation Produits'!$I$27</definedName>
    <definedName name="_7066Tp">'8.2 Ventilation Produits'!$C$27</definedName>
    <definedName name="_7067_8_E11">'8.4 Ventila.produits SIEG-OFS'!$C$28</definedName>
    <definedName name="_7067_8_E11HS">'8.4 Ventila.produits SIEG-OFS'!$F$28</definedName>
    <definedName name="_7067_8_E11OFS">'8.4 Ventila.produits SIEG-OFS'!$E$28</definedName>
    <definedName name="_7067_8_E11S">'8.4 Ventila.produits SIEG-OFS'!$D$28</definedName>
    <definedName name="_7067_8caa">'8.2 Ventilation Produits'!$H$28</definedName>
    <definedName name="_7067_8paag">'8.2 Ventilation Produits'!$E$28</definedName>
    <definedName name="_7067_8pasg">'8.2 Ventilation Produits'!$F$28</definedName>
    <definedName name="_7067_8ploc">'8.2 Ventilation Produits'!$D$28</definedName>
    <definedName name="_7067_8psed">'8.2 Ventilation Produits'!$I$28</definedName>
    <definedName name="_7067_8Tp">'8.2 Ventilation Produits'!$C$28</definedName>
    <definedName name="_708_E11">'8.4 Ventila.produits SIEG-OFS'!$C$29</definedName>
    <definedName name="_708_E11HS">'8.4 Ventila.produits SIEG-OFS'!$F$29</definedName>
    <definedName name="_708_E11OFS">'8.4 Ventila.produits SIEG-OFS'!$E$29</definedName>
    <definedName name="_708_E11S">'8.4 Ventila.produits SIEG-OFS'!$D$29</definedName>
    <definedName name="_708caa">'8.2 Ventilation Produits'!$H$29</definedName>
    <definedName name="_708ploc">'8.2 Ventilation Produits'!$D$29</definedName>
    <definedName name="_708psed">'8.2 Ventilation Produits'!$I$29</definedName>
    <definedName name="_708Tp">'8.2 Ventilation Produits'!$C$29</definedName>
    <definedName name="_7133_4_8_E11">'8.4 Ventila.produits SIEG-OFS'!$C$31</definedName>
    <definedName name="_7133_4_8_E11HS">'8.4 Ventila.produits SIEG-OFS'!$F$31</definedName>
    <definedName name="_7133_4_8_E11OFS">'8.4 Ventila.produits SIEG-OFS'!$E$31</definedName>
    <definedName name="_7133_4_8_E11S">'8.4 Ventila.produits SIEG-OFS'!$D$31</definedName>
    <definedName name="_7133_4_8caa">'8.2 Ventilation Produits'!$H$31</definedName>
    <definedName name="_7133_4_8paag">'8.2 Ventilation Produits'!$E$31</definedName>
    <definedName name="_7133_4_8pasg">'8.2 Ventilation Produits'!$F$31</definedName>
    <definedName name="_7133_4_8pavim">'8.2 Ventilation Produits'!$G$31</definedName>
    <definedName name="_7133_4_8ploc">'8.2 Ventilation Produits'!$D$31</definedName>
    <definedName name="_7133_4_8psed">'8.2 Ventilation Produits'!$I$31</definedName>
    <definedName name="_7133_4_8Tp">'8.2 Ventilation Produits'!$C$31</definedName>
    <definedName name="_7135_E11">'8.4 Ventila.produits SIEG-OFS'!$C$32</definedName>
    <definedName name="_7135_E11HS">'8.4 Ventila.produits SIEG-OFS'!$F$32</definedName>
    <definedName name="_7135_E11OFS">'8.4 Ventila.produits SIEG-OFS'!$E$32</definedName>
    <definedName name="_7135_E11S">'8.4 Ventila.produits SIEG-OFS'!$D$32</definedName>
    <definedName name="_7135caa">'8.2 Ventilation Produits'!$H$32</definedName>
    <definedName name="_7135paag">'8.2 Ventilation Produits'!$E$32</definedName>
    <definedName name="_7135pasg">'8.2 Ventilation Produits'!$F$32</definedName>
    <definedName name="_7135pavim">'8.2 Ventilation Produits'!$G$32</definedName>
    <definedName name="_7135ploc">'8.2 Ventilation Produits'!$D$32</definedName>
    <definedName name="_7135psed">'8.2 Ventilation Produits'!$I$32</definedName>
    <definedName name="_7135Tp">'8.2 Ventilation Produits'!$C$32</definedName>
    <definedName name="_721_2aut_E11">'8.4 Ventila.produits SIEG-OFS'!$C$35</definedName>
    <definedName name="_721_2aut_E11HS">'8.4 Ventila.produits SIEG-OFS'!$F$35</definedName>
    <definedName name="_721_2aut_E11OFS">'8.4 Ventila.produits SIEG-OFS'!$E$35</definedName>
    <definedName name="_721_2aut_E11S">'8.4 Ventila.produits SIEG-OFS'!$D$35</definedName>
    <definedName name="_721_2autcaa">'8.2 Ventilation Produits'!$H$35</definedName>
    <definedName name="_721_2autpaag">'8.2 Ventilation Produits'!$E$35</definedName>
    <definedName name="_721_2autpasg">'8.2 Ventilation Produits'!$F$35</definedName>
    <definedName name="_721_2autpavim">'8.2 Ventilation Produits'!$G$35</definedName>
    <definedName name="_721_2autploc">'8.2 Ventilation Produits'!$D$35</definedName>
    <definedName name="_721_2autpsed">'8.2 Ventilation Produits'!$I$35</definedName>
    <definedName name="_721_2autTp">'8.2 Ventilation Produits'!$C$35</definedName>
    <definedName name="_7222_E11">'8.4 Ventila.produits SIEG-OFS'!$C$34</definedName>
    <definedName name="_7222_E11HS">'8.4 Ventila.produits SIEG-OFS'!$F$34</definedName>
    <definedName name="_7222_E11OFS">'8.4 Ventila.produits SIEG-OFS'!$E$34</definedName>
    <definedName name="_7222_E11S">'8.4 Ventila.produits SIEG-OFS'!$D$34</definedName>
    <definedName name="_7222caa">'8.2 Ventilation Produits'!$H$34</definedName>
    <definedName name="_7222paag">'8.2 Ventilation Produits'!$E$34</definedName>
    <definedName name="_7222pasg">'8.2 Ventilation Produits'!$F$34</definedName>
    <definedName name="_7222pavim">'8.2 Ventilation Produits'!$G$34</definedName>
    <definedName name="_7222ploc">'8.2 Ventilation Produits'!$D$34</definedName>
    <definedName name="_7222psed">'8.2 Ventilation Produits'!$I$34</definedName>
    <definedName name="_7222Tp">'8.2 Ventilation Produits'!$C$34</definedName>
    <definedName name="_741_2_E11">'8.4 Ventila.produits SIEG-OFS'!$C$37</definedName>
    <definedName name="_741_2_E11HS">'8.4 Ventila.produits SIEG-OFS'!$F$37</definedName>
    <definedName name="_741_2_E11OFS">'8.4 Ventila.produits SIEG-OFS'!$E$37</definedName>
    <definedName name="_741_2_E11S">'8.4 Ventila.produits SIEG-OFS'!$D$37</definedName>
    <definedName name="_741_2caa">'8.2 Ventilation Produits'!$H$37</definedName>
    <definedName name="_741_2paag">'8.2 Ventilation Produits'!$E$37</definedName>
    <definedName name="_741_2pasg">'8.2 Ventilation Produits'!$F$37</definedName>
    <definedName name="_741_2pavim">'8.2 Ventilation Produits'!$G$37</definedName>
    <definedName name="_741_2ploc">'8.2 Ventilation Produits'!$D$37</definedName>
    <definedName name="_741_2psed">'8.2 Ventilation Produits'!$I$37</definedName>
    <definedName name="_741_2Tp">'8.2 Ventilation Produits'!$C$37</definedName>
    <definedName name="_744_E11">'8.4 Ventila.produits SIEG-OFS'!$C$38</definedName>
    <definedName name="_744_E11HS">'8.4 Ventila.produits SIEG-OFS'!$F$38</definedName>
    <definedName name="_744_E11OFS">'8.4 Ventila.produits SIEG-OFS'!$E$38</definedName>
    <definedName name="_744_E11S">'8.4 Ventila.produits SIEG-OFS'!$D$38</definedName>
    <definedName name="_744caa">'8.2 Ventilation Produits'!$H$38</definedName>
    <definedName name="_744paag">'8.2 Ventilation Produits'!$E$38</definedName>
    <definedName name="_744pasg">'8.2 Ventilation Produits'!$F$38</definedName>
    <definedName name="_744pavim">'8.2 Ventilation Produits'!$G$38</definedName>
    <definedName name="_744ploc">'8.2 Ventilation Produits'!$D$38</definedName>
    <definedName name="_744psed">'8.2 Ventilation Produits'!$I$38</definedName>
    <definedName name="_744Tp">'8.2 Ventilation Produits'!$C$38</definedName>
    <definedName name="_747_E11">'8.4 Ventila.produits SIEG-OFS'!$C$39</definedName>
    <definedName name="_747_E11HS">'8.4 Ventila.produits SIEG-OFS'!$F$39</definedName>
    <definedName name="_747_E11OFS">'8.4 Ventila.produits SIEG-OFS'!$E$39</definedName>
    <definedName name="_747_E11S">'8.4 Ventila.produits SIEG-OFS'!$D$39</definedName>
    <definedName name="_747caa">'8.2 Ventilation Produits'!$H$39</definedName>
    <definedName name="_747paag">'8.2 Ventilation Produits'!$E$39</definedName>
    <definedName name="_747pasg">'8.2 Ventilation Produits'!$F$39</definedName>
    <definedName name="_747pavim">'8.2 Ventilation Produits'!$G$39</definedName>
    <definedName name="_747ploc">'8.2 Ventilation Produits'!$D$39</definedName>
    <definedName name="_747psed">'8.2 Ventilation Produits'!$I$39</definedName>
    <definedName name="_747Tp">'8.2 Ventilation Produits'!$C$39</definedName>
    <definedName name="_75_Au_E11">'8.4 Ventila.produits SIEG-OFS'!$C$49</definedName>
    <definedName name="_75_Au_E11HS">'8.4 Ventila.produits SIEG-OFS'!$F$49</definedName>
    <definedName name="_75_Au_E11OFS">'8.4 Ventila.produits SIEG-OFS'!$E$49</definedName>
    <definedName name="_75_Au_E11S">'8.4 Ventila.produits SIEG-OFS'!$D$49</definedName>
    <definedName name="_75_Aucaa">'8.2 Ventilation Produits'!$H$49</definedName>
    <definedName name="_75_Aupavim">'8.2 Ventilation Produits'!$G$49</definedName>
    <definedName name="_75_Aupsed">'8.2 Ventilation Produits'!$I$49</definedName>
    <definedName name="_75_AuTp">'8.2 Ventilation Produits'!$C$49</definedName>
    <definedName name="_755_E11">'8.4 Ventila.produits SIEG-OFS'!$C$47</definedName>
    <definedName name="_755_E11HS">'8.4 Ventila.produits SIEG-OFS'!$F$47</definedName>
    <definedName name="_755_E11OFS">'8.4 Ventila.produits SIEG-OFS'!$E$47</definedName>
    <definedName name="_755_E11S">'8.4 Ventila.produits SIEG-OFS'!$D$47</definedName>
    <definedName name="_755caa">'8.2 Ventilation Produits'!$H$47</definedName>
    <definedName name="_755ploc">'8.2 Ventilation Produits'!$D$47</definedName>
    <definedName name="_755psed">'8.2 Ventilation Produits'!$I$47</definedName>
    <definedName name="_755Tp">'8.2 Ventilation Produits'!$C$47</definedName>
    <definedName name="_757_E11">'8.4 Ventila.produits SIEG-OFS'!$C$48</definedName>
    <definedName name="_757_E11HS">'8.4 Ventila.produits SIEG-OFS'!$F$48</definedName>
    <definedName name="_757_E11OFS">'8.4 Ventila.produits SIEG-OFS'!$E$48</definedName>
    <definedName name="_757_E11S">'8.4 Ventila.produits SIEG-OFS'!$D$48</definedName>
    <definedName name="_757caa">'8.2 Ventilation Produits'!$H$48</definedName>
    <definedName name="_757pavim">'8.2 Ventilation Produits'!$G$48</definedName>
    <definedName name="_757psed">'8.2 Ventilation Produits'!$I$48</definedName>
    <definedName name="_757Tp">'8.2 Ventilation Produits'!$C$48</definedName>
    <definedName name="_761_Au_E11">'8.4 Ventila.produits SIEG-OFS'!$C$54</definedName>
    <definedName name="_761_Au_E11HS">'8.4 Ventila.produits SIEG-OFS'!$F$54</definedName>
    <definedName name="_761_Au_E11OFS">'8.4 Ventila.produits SIEG-OFS'!$E$54</definedName>
    <definedName name="_761_Au_E11S">'8.4 Ventila.produits SIEG-OFS'!$D$54</definedName>
    <definedName name="_761_Aucaa">'8.2 Ventilation Produits'!$H$54</definedName>
    <definedName name="_761_Aupaag">'8.2 Ventilation Produits'!$E$54</definedName>
    <definedName name="_761_Aupasg">'8.2 Ventilation Produits'!$F$54</definedName>
    <definedName name="_761_Aupsed">'8.2 Ventilation Produits'!$I$54</definedName>
    <definedName name="_761_AuTp">'8.2 Ventilation Produits'!$C$54</definedName>
    <definedName name="_7611_E11">'8.4 Ventila.produits SIEG-OFS'!$C$52</definedName>
    <definedName name="_7611_E11HS">'8.4 Ventila.produits SIEG-OFS'!$F$52</definedName>
    <definedName name="_7611_E11OFS">'8.4 Ventila.produits SIEG-OFS'!$E$52</definedName>
    <definedName name="_7611_E11S">'8.4 Ventila.produits SIEG-OFS'!$D$52</definedName>
    <definedName name="_7611caa">'8.2 Ventilation Produits'!$H$52</definedName>
    <definedName name="_7611paag">'8.2 Ventilation Produits'!$E$52</definedName>
    <definedName name="_7611pasg">'8.2 Ventilation Produits'!$F$52</definedName>
    <definedName name="_7611psed">'8.2 Ventilation Produits'!$I$52</definedName>
    <definedName name="_7611Tp">'8.2 Ventilation Produits'!$C$52</definedName>
    <definedName name="_7612_E11">'8.4 Ventila.produits SIEG-OFS'!$C$53</definedName>
    <definedName name="_7612_E11HS">'8.4 Ventila.produits SIEG-OFS'!$F$53</definedName>
    <definedName name="_7612_E11OFS">'8.4 Ventila.produits SIEG-OFS'!$E$53</definedName>
    <definedName name="_7612_E11S">'8.4 Ventila.produits SIEG-OFS'!$D$53</definedName>
    <definedName name="_7612caa">'8.2 Ventilation Produits'!$H$53</definedName>
    <definedName name="_7612paag">'8.2 Ventilation Produits'!$E$53</definedName>
    <definedName name="_7612pasg">'8.2 Ventilation Produits'!$F$53</definedName>
    <definedName name="_7612psed">'8.2 Ventilation Produits'!$I$53</definedName>
    <definedName name="_7612Tp">'8.2 Ventilation Produits'!$C$53</definedName>
    <definedName name="_762_E11">'8.4 Ventila.produits SIEG-OFS'!$C$55</definedName>
    <definedName name="_762_E11HS">'8.4 Ventila.produits SIEG-OFS'!$F$55</definedName>
    <definedName name="_762_E11OFS">'8.4 Ventila.produits SIEG-OFS'!$E$55</definedName>
    <definedName name="_762_E11S">'8.4 Ventila.produits SIEG-OFS'!$D$55</definedName>
    <definedName name="_762caa">'8.2 Ventilation Produits'!$H$55</definedName>
    <definedName name="_762psed">'8.2 Ventilation Produits'!$I$55</definedName>
    <definedName name="_762Tp">'8.2 Ventilation Produits'!$C$55</definedName>
    <definedName name="_763_4_E11">'8.4 Ventila.produits SIEG-OFS'!$C$56</definedName>
    <definedName name="_763_4_E11HS">'8.4 Ventila.produits SIEG-OFS'!$F$56</definedName>
    <definedName name="_763_4_E11OFS">'8.4 Ventila.produits SIEG-OFS'!$E$56</definedName>
    <definedName name="_763_4_E11S">'8.4 Ventila.produits SIEG-OFS'!$D$56</definedName>
    <definedName name="_763_4caa">'8.2 Ventilation Produits'!$H$56</definedName>
    <definedName name="_763_4ploc">'8.2 Ventilation Produits'!$D$56</definedName>
    <definedName name="_763_4psed">'8.2 Ventilation Produits'!$I$56</definedName>
    <definedName name="_763_4Tp">'8.2 Ventilation Produits'!$C$56</definedName>
    <definedName name="_765_6_8_E11">'8.4 Ventila.produits SIEG-OFS'!$C$59</definedName>
    <definedName name="_765_6_8_E11HS">'8.4 Ventila.produits SIEG-OFS'!$F$59</definedName>
    <definedName name="_765_6_8_E11OFS">'8.4 Ventila.produits SIEG-OFS'!$E$59</definedName>
    <definedName name="_765_6_8_E11S">'8.4 Ventila.produits SIEG-OFS'!$D$59</definedName>
    <definedName name="_765_6_8caa">'8.2 Ventilation Produits'!$H$59</definedName>
    <definedName name="_765_6_8paag">'8.2 Ventilation Produits'!$E$59</definedName>
    <definedName name="_765_6_8pasg">'8.2 Ventilation Produits'!$F$59</definedName>
    <definedName name="_765_6_8pavim">'8.2 Ventilation Produits'!$G$59</definedName>
    <definedName name="_765_6_8ploc">'8.2 Ventilation Produits'!$D$59</definedName>
    <definedName name="_765_6_8psed">'8.2 Ventilation Produits'!$I$59</definedName>
    <definedName name="_765_6_8Tp">'8.2 Ventilation Produits'!$C$59</definedName>
    <definedName name="_767_E11">'8.4 Ventila.produits SIEG-OFS'!$C$58</definedName>
    <definedName name="_767_E11HS">'8.4 Ventila.produits SIEG-OFS'!$F$58</definedName>
    <definedName name="_767_E11OFS">'8.4 Ventila.produits SIEG-OFS'!$E$58</definedName>
    <definedName name="_767_E11S">'8.4 Ventila.produits SIEG-OFS'!$D$58</definedName>
    <definedName name="_767pavim">'8.2 Ventilation Produits'!$G$58</definedName>
    <definedName name="_767ploc">'8.2 Ventilation Produits'!$D$58</definedName>
    <definedName name="_767psed">'8.2 Ventilation Produits'!$I$58</definedName>
    <definedName name="_767Tp">'8.2 Ventilation Produits'!$C$58</definedName>
    <definedName name="_772_E1">'8.2 Ventilation Produits'!$C$67</definedName>
    <definedName name="_772paa">'8.2 Ventilation Produits'!$H$67</definedName>
    <definedName name="_772paag">'8.2 Ventilation Produits'!$E$67</definedName>
    <definedName name="_772pasg">'8.2 Ventilation Produits'!$F$67</definedName>
    <definedName name="_772pavim">'8.2 Ventilation Produits'!$G$67</definedName>
    <definedName name="_772ploc">'8.2 Ventilation Produits'!$D$67</definedName>
    <definedName name="_772psed">'8.2 Ventilation Produits'!$I$67</definedName>
    <definedName name="_778_E11">'8.4 Ventila.produits SIEG-OFS'!$C$62</definedName>
    <definedName name="_778_E11HS">'8.4 Ventila.produits SIEG-OFS'!$F$62</definedName>
    <definedName name="_778_E11OFS">'8.4 Ventila.produits SIEG-OFS'!$E$62</definedName>
    <definedName name="_778_E11S">'8.4 Ventila.produits SIEG-OFS'!$D$62</definedName>
    <definedName name="_778caa">'8.2 Ventilation Produits'!$H$62</definedName>
    <definedName name="_778paag">'8.2 Ventilation Produits'!$E$62</definedName>
    <definedName name="_778pasg">'8.2 Ventilation Produits'!$F$62</definedName>
    <definedName name="_778pavim">'8.2 Ventilation Produits'!$G$62</definedName>
    <definedName name="_778ploc">'8.2 Ventilation Produits'!$D$62</definedName>
    <definedName name="_778psed">'8.2 Ventilation Produits'!$I$62</definedName>
    <definedName name="_778Tp">'8.2 Ventilation Produits'!$C$62</definedName>
    <definedName name="_781_Au_E11">'8.4 Ventila.produits SIEG-OFS'!$C$42</definedName>
    <definedName name="_781_Au_E11HS">'8.4 Ventila.produits SIEG-OFS'!$F$42</definedName>
    <definedName name="_781_Au_E11OFS">'8.4 Ventila.produits SIEG-OFS'!$E$42</definedName>
    <definedName name="_781_Au_E11S">'8.4 Ventila.produits SIEG-OFS'!$D$42</definedName>
    <definedName name="_781_Aucaa">'8.2 Ventilation Produits'!$H$42</definedName>
    <definedName name="_781_Aupaag">'8.2 Ventilation Produits'!$E$42</definedName>
    <definedName name="_781_Aupasg">'8.2 Ventilation Produits'!$F$42</definedName>
    <definedName name="_781_Aupavim">'8.2 Ventilation Produits'!$G$42</definedName>
    <definedName name="_781_Auploc">'8.2 Ventilation Produits'!$D$42</definedName>
    <definedName name="_781_Aupsed">'8.2 Ventilation Produits'!$I$42</definedName>
    <definedName name="_781_AuTp">'8.2 Ventilation Produits'!$C$42</definedName>
    <definedName name="_78174_E11">'8.4 Ventila.produits SIEG-OFS'!$C$41</definedName>
    <definedName name="_78174_E11HS">'8.4 Ventila.produits SIEG-OFS'!$F$41</definedName>
    <definedName name="_78174_E11OFS">'8.4 Ventila.produits SIEG-OFS'!$E$41</definedName>
    <definedName name="_78174_E11S">'8.4 Ventila.produits SIEG-OFS'!$D$41</definedName>
    <definedName name="_78174caa">'8.2 Ventilation Produits'!$H$41</definedName>
    <definedName name="_78174paag">'8.2 Ventilation Produits'!$E$41</definedName>
    <definedName name="_78174pasg">'8.2 Ventilation Produits'!$F$41</definedName>
    <definedName name="_78174pavim">'8.2 Ventilation Produits'!$G$41</definedName>
    <definedName name="_78174ploc">'8.2 Ventilation Produits'!$D$41</definedName>
    <definedName name="_78174psed">'8.2 Ventilation Produits'!$I$41</definedName>
    <definedName name="_78174Tp">'8.2 Ventilation Produits'!$C$41</definedName>
    <definedName name="_786_E11">'8.4 Ventila.produits SIEG-OFS'!$C$57</definedName>
    <definedName name="_786_E11HS">'8.4 Ventila.produits SIEG-OFS'!$F$57</definedName>
    <definedName name="_786_E11OFS">'8.4 Ventila.produits SIEG-OFS'!$E$57</definedName>
    <definedName name="_786_E11S">'8.4 Ventila.produits SIEG-OFS'!$D$57</definedName>
    <definedName name="_786caa">'8.2 Ventilation Produits'!$H$57</definedName>
    <definedName name="_786paag">'8.2 Ventilation Produits'!$E$57</definedName>
    <definedName name="_786pasg">'8.2 Ventilation Produits'!$F$57</definedName>
    <definedName name="_786pavim">'8.2 Ventilation Produits'!$G$57</definedName>
    <definedName name="_786ploc">'8.2 Ventilation Produits'!$D$57</definedName>
    <definedName name="_786psed">'8.2 Ventilation Produits'!$I$57</definedName>
    <definedName name="_786Tp">'8.2 Ventilation Produits'!$C$57</definedName>
    <definedName name="_787_E11">'8.4 Ventila.produits SIEG-OFS'!$C$63</definedName>
    <definedName name="_787_E11HS">'8.4 Ventila.produits SIEG-OFS'!$F$63</definedName>
    <definedName name="_787_E11OFS">'8.4 Ventila.produits SIEG-OFS'!$E$63</definedName>
    <definedName name="_787_E11S">'8.4 Ventila.produits SIEG-OFS'!$D$63</definedName>
    <definedName name="_787caa">'8.2 Ventilation Produits'!$H$63</definedName>
    <definedName name="_787paag">'8.2 Ventilation Produits'!$E$63</definedName>
    <definedName name="_787pasg">'8.2 Ventilation Produits'!$F$63</definedName>
    <definedName name="_787pavim">'8.2 Ventilation Produits'!$G$63</definedName>
    <definedName name="_787ploc">'8.2 Ventilation Produits'!$D$63</definedName>
    <definedName name="_787psed">'8.2 Ventilation Produits'!$I$63</definedName>
    <definedName name="_787Tp">'8.2 Ventilation Produits'!$C$63</definedName>
    <definedName name="_791_E11">'8.4 Ventila.produits SIEG-OFS'!$C$44</definedName>
    <definedName name="_791_E11HS">'8.4 Ventila.produits SIEG-OFS'!$F$44</definedName>
    <definedName name="_791_E11OFS">'8.4 Ventila.produits SIEG-OFS'!$E$44</definedName>
    <definedName name="_791caa">'8.2 Ventilation Produits'!$H$44</definedName>
    <definedName name="_791psed">'8.2 Ventilation Produits'!$I$44</definedName>
    <definedName name="_791Tp">'8.2 Ventilation Produits'!$C$44</definedName>
    <definedName name="_7991_E11">'8.4 Ventila.produits SIEG-OFS'!$C$45</definedName>
    <definedName name="_7991_E11HS">'8.4 Ventila.produits SIEG-OFS'!$F$45</definedName>
    <definedName name="_7991_E11OFS">'8.4 Ventila.produits SIEG-OFS'!$E$45</definedName>
    <definedName name="_7991caa">'8.2 Ventilation Produits'!$H$45</definedName>
    <definedName name="_7991psed">'8.2 Ventilation Produits'!$I$45</definedName>
    <definedName name="_7991Tp">'8.2 Ventilation Produits'!$C$45</definedName>
    <definedName name="_7996_E11">'8.4 Ventila.produits SIEG-OFS'!$C$60</definedName>
    <definedName name="_7996_E11HS">'8.4 Ventila.produits SIEG-OFS'!$F$60</definedName>
    <definedName name="_7996_E11OFS">'8.4 Ventila.produits SIEG-OFS'!$E$60</definedName>
    <definedName name="_7996_E11S">'8.4 Ventila.produits SIEG-OFS'!$D$60</definedName>
    <definedName name="_7996caa">'8.2 Ventilation Produits'!$H$60</definedName>
    <definedName name="_7996psed">'8.2 Ventilation Produits'!$I$60</definedName>
    <definedName name="_7996Tp">'8.2 Ventilation Produits'!$C$60</definedName>
    <definedName name="_ChexAntnr_E11">'8.3 Ventila.charges SIEG-OFS'!$C$75</definedName>
    <definedName name="_ChexAntnr_E11HS">'8.3 Ventila.charges SIEG-OFS'!$F$75</definedName>
    <definedName name="_ChexAntnr_E11OFS">'8.3 Ventila.charges SIEG-OFS'!$E$75</definedName>
    <definedName name="_ChexAntnr_E11S">'8.3 Ventila.charges SIEG-OFS'!$D$75</definedName>
    <definedName name="_nom_E81">'8.1 Ventilation Charges'!$A$1</definedName>
    <definedName name="_nom_E82">'8.2 Ventilation Produits'!$A$1</definedName>
    <definedName name="_nom_E83">'8.3 Ventila.charges SIEG-OFS'!$A$1</definedName>
    <definedName name="_nom_E84">'8.4 Ventila.produits SIEG-OFS'!$A$1</definedName>
    <definedName name="_S_CAA">'8.1 Ventilation Charges'!$H$75</definedName>
    <definedName name="_S_CAA_E1">'8.2 Ventilation Produits'!$H$68</definedName>
    <definedName name="_S_CAA1">'8.1 Ventilation Charges'!$H$7</definedName>
    <definedName name="_S_CAA2">'8.1 Ventilation Charges'!$H$58</definedName>
    <definedName name="_S_CAA3">'8.1 Ventilation Charges'!$H$68</definedName>
    <definedName name="_S_CAA4">'8.1 Ventilation Charges'!$H$73</definedName>
    <definedName name="_S_CAAG">'8.1 Ventilation Charges'!$E$75</definedName>
    <definedName name="_S_CAAG_E1">'8.2 Ventilation Produits'!$E$68</definedName>
    <definedName name="_S_CAAG1">'8.1 Ventilation Charges'!$E$7</definedName>
    <definedName name="_S_CAAG2">'8.1 Ventilation Charges'!$E$58</definedName>
    <definedName name="_S_CAAG3">'8.1 Ventilation Charges'!$E$68</definedName>
    <definedName name="_S_CAAG4">'8.1 Ventilation Charges'!$E$73</definedName>
    <definedName name="_S_CASG">'8.1 Ventilation Charges'!$F$75</definedName>
    <definedName name="_S_CASG_E1">'8.2 Ventilation Produits'!$F$68</definedName>
    <definedName name="_S_CASG1">'8.1 Ventilation Charges'!$F$7</definedName>
    <definedName name="_S_CASG2">'8.1 Ventilation Charges'!$F$58</definedName>
    <definedName name="_S_CASG3">'8.1 Ventilation Charges'!$F$68</definedName>
    <definedName name="_S_CASG4">'8.1 Ventilation Charges'!$F$73</definedName>
    <definedName name="_S_CAVIM">'8.1 Ventilation Charges'!$G$75</definedName>
    <definedName name="_S_CAVIM_E1">'8.2 Ventilation Produits'!$G$68</definedName>
    <definedName name="_S_CAVIM1">'8.1 Ventilation Charges'!$G$7</definedName>
    <definedName name="_S_CAVIM2">'8.1 Ventilation Charges'!$G$58</definedName>
    <definedName name="_S_CAVIM3">'8.1 Ventilation Charges'!$G$68</definedName>
    <definedName name="_S_CAVIM4">'8.1 Ventilation Charges'!$G$73</definedName>
    <definedName name="_S_CLOC">'8.1 Ventilation Charges'!$D$75</definedName>
    <definedName name="_S_CLOC_E1">'8.2 Ventilation Produits'!$D$68</definedName>
    <definedName name="_S_CLOC1">'8.1 Ventilation Charges'!$D$7</definedName>
    <definedName name="_S_CLOC2">'8.1 Ventilation Charges'!$D$58</definedName>
    <definedName name="_S_CLOC3">'8.1 Ventilation Charges'!$D$68</definedName>
    <definedName name="_S_CLOC4">'8.1 Ventilation Charges'!$D$73</definedName>
    <definedName name="_S_CSED">'8.1 Ventilation Charges'!$I$75</definedName>
    <definedName name="_S_CSED_E1">'8.2 Ventilation Produits'!$I$68</definedName>
    <definedName name="_S_CSED1">'8.1 Ventilation Charges'!$I$7</definedName>
    <definedName name="_S_CSED2">'8.1 Ventilation Charges'!$I$58</definedName>
    <definedName name="_S_CSED3">'8.1 Ventilation Charges'!$I$68</definedName>
    <definedName name="_S_CSED4">'8.1 Ventilation Charges'!$I$73</definedName>
    <definedName name="_S_CTOT">'8.1 Ventilation Charges'!$C$75</definedName>
    <definedName name="_S_CTOT_E1">'8.2 Ventilation Produits'!$C$68</definedName>
    <definedName name="_S_CTOT_E11">'8.3 Ventila.charges SIEG-OFS'!$C$74</definedName>
    <definedName name="_S_CTOT_E11HS">'8.3 Ventila.charges SIEG-OFS'!$F$74</definedName>
    <definedName name="_S_CTOT_E11OFS">'8.3 Ventila.charges SIEG-OFS'!$E$74</definedName>
    <definedName name="_S_CTOT_E11S">'8.3 Ventila.charges SIEG-OFS'!$D$74</definedName>
    <definedName name="_S_CTOT_E12">'8.4 Ventila.produits SIEG-OFS'!$C$67</definedName>
    <definedName name="_S_CTOT_E12HS">'8.4 Ventila.produits SIEG-OFS'!$F$67</definedName>
    <definedName name="_S_CTOT_E12OFS">'8.4 Ventila.produits SIEG-OFS'!$E$67</definedName>
    <definedName name="_S_CTOT_E12S">'8.4 Ventila.produits SIEG-OFS'!$D$67</definedName>
    <definedName name="_S_CTOT1">'8.1 Ventilation Charges'!$C$7</definedName>
    <definedName name="_S_CTOT1_E11">'8.3 Ventila.charges SIEG-OFS'!$C$6</definedName>
    <definedName name="_S_CTOT1_E11HS">'8.3 Ventila.charges SIEG-OFS'!$F$6</definedName>
    <definedName name="_S_CTOT1_E11OFS">'8.3 Ventila.charges SIEG-OFS'!$E$6</definedName>
    <definedName name="_S_CTOT1_E11S">'8.3 Ventila.charges SIEG-OFS'!$D$6</definedName>
    <definedName name="_S_CTOT2">'8.1 Ventilation Charges'!$C$58</definedName>
    <definedName name="_S_CTOT2_E11">'8.3 Ventila.charges SIEG-OFS'!$C$57</definedName>
    <definedName name="_S_CTOT2_E11HS">'8.3 Ventila.charges SIEG-OFS'!$F$57</definedName>
    <definedName name="_S_CTOT2_E11OFS">'8.3 Ventila.charges SIEG-OFS'!$E$57</definedName>
    <definedName name="_S_CTOT2_E11S">'8.3 Ventila.charges SIEG-OFS'!$D$57</definedName>
    <definedName name="_S_CTOT3">'8.1 Ventilation Charges'!$C$68</definedName>
    <definedName name="_S_CTOT3_E11">'8.3 Ventila.charges SIEG-OFS'!$C$67</definedName>
    <definedName name="_S_CTOT3_E11HS">'8.3 Ventila.charges SIEG-OFS'!$F$67</definedName>
    <definedName name="_S_CTOT3_E11OFS">'8.3 Ventila.charges SIEG-OFS'!$E$67</definedName>
    <definedName name="_S_CTOT3_E11S">'8.3 Ventila.charges SIEG-OFS'!$D$67</definedName>
    <definedName name="_S_CTOT4">'8.1 Ventilation Charges'!$C$73</definedName>
    <definedName name="_S_CTOT4_E11">'8.3 Ventila.charges SIEG-OFS'!$C$72</definedName>
    <definedName name="_S_CTOT4_E11HS">'8.3 Ventila.charges SIEG-OFS'!$F$72</definedName>
    <definedName name="_S_CTOT4_E11OFS">'8.3 Ventila.charges SIEG-OFS'!$E$72</definedName>
    <definedName name="_S_CTOT4_E11S">'8.3 Ventila.charges SIEG-OFS'!$D$72</definedName>
    <definedName name="_S_ECH">'8.2 Ventilation Produits'!$C$65</definedName>
    <definedName name="_S_ECH_E11">'8.4 Ventila.produits SIEG-OFS'!$C$65</definedName>
    <definedName name="_S_ECH_E11HS">'8.4 Ventila.produits SIEG-OFS'!$F$65</definedName>
    <definedName name="_S_ECH_E11OFS">'8.4 Ventila.produits SIEG-OFS'!$E$65</definedName>
    <definedName name="_S_ECH_E11S">'8.4 Ventila.produits SIEG-OFS'!$D$65</definedName>
    <definedName name="_S_ELOC">'8.2 Ventilation Produits'!$D$65</definedName>
    <definedName name="_S_ICH">'8.1 Ventilation Charges'!$C$74</definedName>
    <definedName name="_S_ICH_E11">'8.3 Ventila.charges SIEG-OFS'!$C$73</definedName>
    <definedName name="_S_ICH_E11HS">'8.3 Ventila.charges SIEG-OFS'!$F$73</definedName>
    <definedName name="_S_ICH_E11OFS">'8.3 Ventila.charges SIEG-OFS'!$E$73</definedName>
    <definedName name="_S_ICH_E11S">'8.3 Ventila.charges SIEG-OFS'!$D$73</definedName>
    <definedName name="_S_ILOC">'8.1 Ventilation Charges'!$D$74</definedName>
    <definedName name="_S_PAA">'8.2 Ventilation Produits'!$H$66</definedName>
    <definedName name="_S_PAA1">'8.2 Ventilation Produits'!$H$7</definedName>
    <definedName name="_S_PAA2">'8.2 Ventilation Produits'!$H$50</definedName>
    <definedName name="_S_PAA3">'8.2 Ventilation Produits'!$H$61</definedName>
    <definedName name="_S_PAA4">'8.2 Ventilation Produits'!$H$64</definedName>
    <definedName name="_S_PAAG">'8.2 Ventilation Produits'!$E$66</definedName>
    <definedName name="_S_PAAG1">'8.2 Ventilation Produits'!$E$7</definedName>
    <definedName name="_S_PAAG2">'8.2 Ventilation Produits'!$E$50</definedName>
    <definedName name="_S_PAAG3">'8.2 Ventilation Produits'!$E$61</definedName>
    <definedName name="_S_PAAG4">'8.2 Ventilation Produits'!$E$64</definedName>
    <definedName name="_S_PASG">'8.2 Ventilation Produits'!$F$66</definedName>
    <definedName name="_S_PASG1">'8.2 Ventilation Produits'!$F$7</definedName>
    <definedName name="_S_PASG2">'8.2 Ventilation Produits'!$F$50</definedName>
    <definedName name="_S_PASG3">'8.2 Ventilation Produits'!$F$61</definedName>
    <definedName name="_S_PASG4">'8.2 Ventilation Produits'!$F$64</definedName>
    <definedName name="_S_PAVIM">'8.2 Ventilation Produits'!$G$66</definedName>
    <definedName name="_S_PAVIM1">'8.2 Ventilation Produits'!$G$7</definedName>
    <definedName name="_S_PAVIM2">'8.2 Ventilation Produits'!$G$50</definedName>
    <definedName name="_S_PAVIM3">'8.2 Ventilation Produits'!$G$61</definedName>
    <definedName name="_S_PAVIM4">'8.2 Ventilation Produits'!$G$64</definedName>
    <definedName name="_S_PLOC">'8.2 Ventilation Produits'!$D$66</definedName>
    <definedName name="_S_PLOC1">'8.2 Ventilation Produits'!$D$7</definedName>
    <definedName name="_S_PLOC2">'8.2 Ventilation Produits'!$D$50</definedName>
    <definedName name="_S_PLOC3">'8.2 Ventilation Produits'!$D$61</definedName>
    <definedName name="_S_PLOC4">'8.2 Ventilation Produits'!$D$64</definedName>
    <definedName name="_S_PSED">'8.2 Ventilation Produits'!$I$66</definedName>
    <definedName name="_S_PSED1">'8.2 Ventilation Produits'!$I$7</definedName>
    <definedName name="_S_PSED2">'8.2 Ventilation Produits'!$I$50</definedName>
    <definedName name="_S_PSED3">'8.2 Ventilation Produits'!$I$61</definedName>
    <definedName name="_S_PSED4">'8.2 Ventilation Produits'!$I$64</definedName>
    <definedName name="_S_PTOT">'8.2 Ventilation Produits'!$C$66</definedName>
    <definedName name="_S_PTOT_E11">'8.4 Ventila.produits SIEG-OFS'!$C$66</definedName>
    <definedName name="_S_PTOT_E11HS">'8.4 Ventila.produits SIEG-OFS'!$F$66</definedName>
    <definedName name="_S_PTOT_E11OFS">'8.4 Ventila.produits SIEG-OFS'!$E$66</definedName>
    <definedName name="_S_PTOT_E11S">'8.4 Ventila.produits SIEG-OFS'!$D$66</definedName>
    <definedName name="_S_PTOT1">'8.2 Ventilation Produits'!$C$7</definedName>
    <definedName name="_S_PTOT1_E11">'8.4 Ventila.produits SIEG-OFS'!$C$6</definedName>
    <definedName name="_S_PTOT1_E11HS">'8.4 Ventila.produits SIEG-OFS'!$F$6</definedName>
    <definedName name="_S_PTOT1_E11OFS">'8.4 Ventila.produits SIEG-OFS'!$E$6</definedName>
    <definedName name="_S_PTOT1_E11S">'8.4 Ventila.produits SIEG-OFS'!$D$6</definedName>
    <definedName name="_S_PTOT2">'8.2 Ventilation Produits'!$C$50</definedName>
    <definedName name="_S_PTOT2_E11">'8.4 Ventila.produits SIEG-OFS'!$C$50</definedName>
    <definedName name="_S_PTOT2_E11HS">'8.4 Ventila.produits SIEG-OFS'!$F$50</definedName>
    <definedName name="_S_PTOT2_E11OFS">'8.4 Ventila.produits SIEG-OFS'!$E$50</definedName>
    <definedName name="_S_PTOT2_E11S">'8.4 Ventila.produits SIEG-OFS'!$D$50</definedName>
    <definedName name="_S_PTOT3">'8.2 Ventilation Produits'!$C$61</definedName>
    <definedName name="_S_PTOT3_E11">'8.4 Ventila.produits SIEG-OFS'!$C$61</definedName>
    <definedName name="_S_PTOT3_E11HS">'8.4 Ventila.produits SIEG-OFS'!$F$61</definedName>
    <definedName name="_S_PTOT3_E11OFS">'8.4 Ventila.produits SIEG-OFS'!$E$61</definedName>
    <definedName name="_S_PTOT3_E11S">'8.4 Ventila.produits SIEG-OFS'!$D$61</definedName>
    <definedName name="_S_PTOT4">'8.2 Ventilation Produits'!$C$64</definedName>
    <definedName name="_S_PTOT4_E11">'8.4 Ventila.produits SIEG-OFS'!$C$64</definedName>
    <definedName name="_S_PTOT4_E11HS">'8.4 Ventila.produits SIEG-OFS'!$F$64</definedName>
    <definedName name="_S_PTOT4_E11OFS">'8.4 Ventila.produits SIEG-OFS'!$E$64</definedName>
    <definedName name="_S_PTOT4_E11S">'8.4 Ventila.produits SIEG-OFS'!$D$64</definedName>
    <definedName name="_S_RAA">'8.2 Ventilation Produits'!$H$71</definedName>
    <definedName name="_S_RAA1">'8.2 Ventilation Produits'!$H$69</definedName>
    <definedName name="_S_RAAG">'8.2 Ventilation Produits'!$E$71</definedName>
    <definedName name="_S_RAAG1">'8.2 Ventilation Produits'!$E$69</definedName>
    <definedName name="_S_RASG">'8.2 Ventilation Produits'!$F$71</definedName>
    <definedName name="_S_RASG1">'8.2 Ventilation Produits'!$F$69</definedName>
    <definedName name="_S_RAVIM">'8.2 Ventilation Produits'!$G$71</definedName>
    <definedName name="_S_RAVIM1">'8.2 Ventilation Produits'!$G$69</definedName>
    <definedName name="_S_RLOC">'8.2 Ventilation Produits'!$D$71</definedName>
    <definedName name="_S_RLOC1">'8.2 Ventilation Produits'!$D$69</definedName>
    <definedName name="_S_RSED1">'8.2 Ventilation Produits'!$I$69</definedName>
    <definedName name="_S_RTOT">'8.2 Ventilation Produits'!$C$71</definedName>
    <definedName name="_S_RTOT_E11">'8.4 Ventila.produits SIEG-OFS'!$C$70</definedName>
    <definedName name="_S_RTOT_E11HS">'8.4 Ventila.produits SIEG-OFS'!$F$70</definedName>
    <definedName name="_S_RTOT_E11OFS">'8.4 Ventila.produits SIEG-OFS'!$E$70</definedName>
    <definedName name="_S_RTOT_E11S">'8.4 Ventila.produits SIEG-OFS'!$D$70</definedName>
    <definedName name="_S_RTOT1">'8.2 Ventilation Produits'!$C$69</definedName>
    <definedName name="_S_RTOT1_E11">'8.4 Ventila.produits SIEG-OFS'!$C$68</definedName>
    <definedName name="_S_RTOT1_E11HS">'8.4 Ventila.produits SIEG-OFS'!$F$68</definedName>
    <definedName name="_S_RTOT1_E11OFS">'8.4 Ventila.produits SIEG-OFS'!$E$68</definedName>
    <definedName name="_S_RTOT1_E11S">'8.4 Ventila.produits SIEG-OFS'!$D$68</definedName>
    <definedName name="_sedaa">'8.2 Ventilation Produits'!$H$70</definedName>
    <definedName name="_sedaag">'8.2 Ventilation Produits'!$E$70</definedName>
    <definedName name="_sedasg">'8.2 Ventilation Produits'!$F$70</definedName>
    <definedName name="_sedavim">'8.2 Ventilation Produits'!$G$70</definedName>
    <definedName name="_sedE11HS">'8.4 Ventila.produits SIEG-OFS'!$F$69</definedName>
    <definedName name="_sedE11OFS">'8.4 Ventila.produits SIEG-OFS'!$E$69</definedName>
    <definedName name="_sedE11S">'8.4 Ventila.produits SIEG-OFS'!$D$69</definedName>
    <definedName name="_sedloc">'8.2 Ventilation Produits'!$D$70</definedName>
    <definedName name="_sedsed">'8.2 Ventilation Produits'!$I$70</definedName>
    <definedName name="OFS">'8.4 Ventila.produits SIEG-OFS'!$E$15</definedName>
    <definedName name="_xlnm.Print_Area" localSheetId="0">'8.1 Ventilation Charges'!$A$1:$I$84</definedName>
    <definedName name="_xlnm.Print_Area" localSheetId="1">'8.2 Ventilation Produits'!$A$1:$I$79</definedName>
    <definedName name="_xlnm.Print_Area" localSheetId="2">'8.3 Ventila.charges SIEG-OFS'!$A$2:$I$75</definedName>
    <definedName name="_xlnm.Print_Area" localSheetId="3">'8.4 Ventila.produits SIEG-OFS'!$A$2:$F$68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3" i="5" l="1" a="1"/>
  <c r="A13" i="5" s="1"/>
  <c r="C57" i="4" a="1"/>
  <c r="C57" i="4" s="1"/>
  <c r="C49" i="4" a="1"/>
  <c r="C49" i="4" s="1"/>
  <c r="C59" i="4" a="1"/>
  <c r="C59" i="4" s="1"/>
  <c r="C60" i="4" a="1"/>
  <c r="C60" i="4" s="1"/>
  <c r="C48" i="4" a="1"/>
  <c r="C48" i="4" s="1"/>
  <c r="C56" i="4" a="1"/>
  <c r="C56" i="4" s="1"/>
  <c r="C52" i="4" a="1"/>
  <c r="C52" i="4" s="1"/>
  <c r="C55" i="4" a="1"/>
  <c r="C55" i="4" s="1"/>
  <c r="C53" i="4" a="1"/>
  <c r="C53" i="4" s="1"/>
  <c r="C47" i="4" a="1"/>
  <c r="C47" i="4" s="1"/>
  <c r="C58" i="4" a="1"/>
  <c r="C58" i="4" s="1"/>
  <c r="C54" i="4" a="1"/>
  <c r="C54" i="4" s="1"/>
  <c r="C63" i="4" a="1"/>
  <c r="C63" i="4" s="1"/>
  <c r="C62" i="4" a="1"/>
  <c r="C62" i="4" s="1"/>
  <c r="C31" i="4" a="1"/>
  <c r="C31" i="4" s="1"/>
  <c r="C27" i="4" a="1"/>
  <c r="C27" i="4" s="1"/>
  <c r="C26" i="4" a="1"/>
  <c r="C26" i="4" s="1"/>
  <c r="C23" i="4" a="1"/>
  <c r="C23" i="4" s="1"/>
  <c r="C18" i="4" a="1"/>
  <c r="C18" i="4" s="1"/>
  <c r="C10" i="4" a="1"/>
  <c r="C10" i="4" s="1"/>
  <c r="C14" i="4" a="1"/>
  <c r="C14" i="4" s="1"/>
  <c r="C45" i="4" a="1"/>
  <c r="C45" i="4" s="1"/>
  <c r="C29" i="4" a="1"/>
  <c r="C29" i="4" s="1"/>
  <c r="C22" i="4" a="1"/>
  <c r="C22" i="4" s="1"/>
  <c r="C24" i="4" a="1"/>
  <c r="C24" i="4" s="1"/>
  <c r="C44" i="4" a="1"/>
  <c r="C44" i="4" s="1"/>
  <c r="C16" i="4" a="1"/>
  <c r="C16" i="4" s="1"/>
  <c r="C42" i="4" a="1"/>
  <c r="C42" i="4" s="1"/>
  <c r="C41" i="4" a="1"/>
  <c r="C41" i="4" s="1"/>
  <c r="C15" i="4" a="1"/>
  <c r="C15" i="4" s="1"/>
  <c r="C38" i="4" a="1"/>
  <c r="C38" i="4" s="1"/>
  <c r="C25" i="4" a="1"/>
  <c r="C25" i="4" s="1"/>
  <c r="C34" i="4" a="1"/>
  <c r="C34" i="4" s="1"/>
  <c r="C32" i="4" a="1"/>
  <c r="C32" i="4" s="1"/>
  <c r="C28" i="4" a="1"/>
  <c r="C28" i="4" s="1"/>
  <c r="C8" i="4" a="1"/>
  <c r="C8" i="4" s="1"/>
  <c r="C19" i="4" a="1"/>
  <c r="C19" i="4" s="1"/>
  <c r="C11" i="4" a="1"/>
  <c r="C11" i="4" s="1"/>
  <c r="C37" i="4" a="1"/>
  <c r="C37" i="4" s="1"/>
  <c r="C35" i="4" a="1"/>
  <c r="C35" i="4" s="1"/>
  <c r="C20" i="4" a="1"/>
  <c r="C20" i="4" s="1"/>
  <c r="C12" i="4" a="1"/>
  <c r="C12" i="4" s="1"/>
  <c r="C17" i="4" a="1"/>
  <c r="C17" i="4" s="1"/>
  <c r="C9" i="4" a="1"/>
  <c r="C9" i="4" s="1"/>
  <c r="C39" i="4" a="1"/>
  <c r="C39" i="4" s="1"/>
  <c r="C73" i="3" a="1"/>
  <c r="C73" i="3" s="1"/>
  <c r="C71" i="3" a="1"/>
  <c r="C71" i="3" s="1"/>
  <c r="C70" i="3" a="1"/>
  <c r="C70" i="3" s="1"/>
  <c r="C13" i="3" a="1"/>
  <c r="C13" i="3" s="1"/>
  <c r="C15" i="3" a="1"/>
  <c r="C15" i="3" s="1"/>
  <c r="C27" i="3" a="1"/>
  <c r="C27" i="3" s="1"/>
  <c r="C37" i="3" a="1"/>
  <c r="C37" i="3" s="1"/>
  <c r="C9" i="3" a="1"/>
  <c r="C9" i="3" s="1"/>
  <c r="C55" i="3" a="1"/>
  <c r="C55" i="3" s="1"/>
  <c r="C22" i="3" a="1"/>
  <c r="C22" i="3" s="1"/>
  <c r="C68" i="3" a="1"/>
  <c r="C68" i="3" s="1"/>
  <c r="C63" i="3" a="1"/>
  <c r="C63" i="3" s="1"/>
  <c r="C62" i="3" a="1"/>
  <c r="C62" i="3" s="1"/>
  <c r="C50" i="3" a="1"/>
  <c r="C50" i="3" s="1"/>
  <c r="C41" i="3" a="1"/>
  <c r="C41" i="3" s="1"/>
  <c r="C56" i="3" a="1"/>
  <c r="C56" i="3" s="1"/>
  <c r="C24" i="3" a="1"/>
  <c r="C24" i="3" s="1"/>
  <c r="C49" i="3" a="1"/>
  <c r="C49" i="3" s="1"/>
  <c r="C29" i="3" a="1"/>
  <c r="C29" i="3" s="1"/>
  <c r="C31" i="3" a="1"/>
  <c r="C31" i="3" s="1"/>
  <c r="C34" i="3" a="1"/>
  <c r="C34" i="3" s="1"/>
  <c r="C25" i="3" a="1"/>
  <c r="C25" i="3" s="1"/>
  <c r="C17" i="3" a="1"/>
  <c r="C17" i="3" s="1"/>
  <c r="C54" i="3" a="1"/>
  <c r="C54" i="3" s="1"/>
  <c r="C53" i="3" a="1"/>
  <c r="C53" i="3" s="1"/>
  <c r="C48" i="3" a="1"/>
  <c r="C48" i="3" s="1"/>
  <c r="C35" i="3" a="1"/>
  <c r="C35" i="3" s="1"/>
  <c r="C32" i="3" a="1"/>
  <c r="C32" i="3" s="1"/>
  <c r="C28" i="3" a="1"/>
  <c r="C28" i="3" s="1"/>
  <c r="C10" i="3" a="1"/>
  <c r="C10" i="3" s="1"/>
  <c r="C30" i="3" a="1"/>
  <c r="C30" i="3" s="1"/>
  <c r="C69" i="3" a="1"/>
  <c r="C69" i="3" s="1"/>
  <c r="C65" i="3" a="1"/>
  <c r="C65" i="3" s="1"/>
  <c r="C66" i="3" a="1"/>
  <c r="C66" i="3" s="1"/>
  <c r="C21" i="3" a="1"/>
  <c r="C21" i="3" s="1"/>
  <c r="C61" i="3" a="1"/>
  <c r="C61" i="3" s="1"/>
  <c r="C23" i="3" a="1"/>
  <c r="C23" i="3" s="1"/>
  <c r="C38" i="3" a="1"/>
  <c r="C38" i="3" s="1"/>
  <c r="C58" i="3" a="1"/>
  <c r="C58" i="3" s="1"/>
  <c r="C26" i="3" a="1"/>
  <c r="C26" i="3" s="1"/>
  <c r="C18" i="3" a="1"/>
  <c r="C18" i="3" s="1"/>
  <c r="C16" i="3" a="1"/>
  <c r="C16" i="3" s="1"/>
  <c r="C12" i="3" a="1"/>
  <c r="C12" i="3" s="1"/>
  <c r="C64" i="3" a="1"/>
  <c r="C64" i="3" s="1"/>
  <c r="C60" i="3" a="1"/>
  <c r="C60" i="3" s="1"/>
  <c r="C20" i="3" a="1"/>
  <c r="C20" i="3" s="1"/>
  <c r="C11" i="3" a="1"/>
  <c r="C11" i="3" s="1"/>
  <c r="C45" i="3" a="1"/>
  <c r="C45" i="3" s="1"/>
  <c r="C52" i="3" a="1"/>
  <c r="C52" i="3" s="1"/>
  <c r="C47" i="3" a="1"/>
  <c r="C47" i="3" s="1"/>
  <c r="C46" i="3" a="1"/>
  <c r="C46" i="3" s="1"/>
  <c r="C39" i="3" a="1"/>
  <c r="C39" i="3" s="1"/>
  <c r="C33" i="3" a="1"/>
  <c r="C33" i="3" s="1"/>
  <c r="C42" i="3" a="1"/>
  <c r="C42" i="3" s="1"/>
  <c r="C63" i="2" a="1"/>
  <c r="C63" i="2" s="1"/>
  <c r="I63" i="2" s="1"/>
  <c r="C65" i="2" a="1"/>
  <c r="C65" i="2" s="1"/>
  <c r="C31" i="2" a="1"/>
  <c r="C31" i="2" s="1"/>
  <c r="I31" i="2" s="1"/>
  <c r="C15" i="2" a="1"/>
  <c r="C15" i="2" s="1"/>
  <c r="I15" i="2" s="1"/>
  <c r="C12" i="2" a="1"/>
  <c r="C12" i="2" s="1"/>
  <c r="I12" i="2" s="1"/>
  <c r="C20" i="2" a="1"/>
  <c r="C20" i="2" s="1"/>
  <c r="I20" i="2" s="1"/>
  <c r="C56" i="2" a="1"/>
  <c r="C56" i="2" s="1"/>
  <c r="I56" i="2" s="1"/>
  <c r="C37" i="2" a="1"/>
  <c r="C37" i="2" s="1"/>
  <c r="I37" i="2" s="1"/>
  <c r="C17" i="2" a="1"/>
  <c r="C17" i="2" s="1"/>
  <c r="I17" i="2" s="1"/>
  <c r="C28" i="2" a="1"/>
  <c r="C28" i="2" s="1"/>
  <c r="I28" i="2" s="1"/>
  <c r="C62" i="2" a="1"/>
  <c r="C62" i="2" s="1"/>
  <c r="C22" i="2" a="1"/>
  <c r="C22" i="2" s="1"/>
  <c r="I22" i="2" s="1"/>
  <c r="C60" i="2" a="1"/>
  <c r="C60" i="2" s="1"/>
  <c r="I60" i="2" s="1"/>
  <c r="C55" i="2" a="1"/>
  <c r="C55" i="2" s="1"/>
  <c r="I55" i="2" s="1"/>
  <c r="C27" i="2" a="1"/>
  <c r="C27" i="2" s="1"/>
  <c r="I27" i="2" s="1"/>
  <c r="C58" i="2" a="1"/>
  <c r="C58" i="2" s="1"/>
  <c r="I58" i="2" s="1"/>
  <c r="C48" i="2" a="1"/>
  <c r="C48" i="2" s="1"/>
  <c r="I48" i="2" s="1"/>
  <c r="C59" i="2" a="1"/>
  <c r="C59" i="2" s="1"/>
  <c r="I59" i="2" s="1"/>
  <c r="C34" i="2" a="1"/>
  <c r="C34" i="2" s="1"/>
  <c r="I34" i="2" s="1"/>
  <c r="C57" i="2" a="1"/>
  <c r="C57" i="2" s="1"/>
  <c r="I57" i="2" s="1"/>
  <c r="C54" i="2" a="1"/>
  <c r="C54" i="2" s="1"/>
  <c r="I54" i="2" s="1"/>
  <c r="C52" i="2" a="1"/>
  <c r="C52" i="2" s="1"/>
  <c r="C49" i="2" a="1"/>
  <c r="C49" i="2" s="1"/>
  <c r="I49" i="2" s="1"/>
  <c r="C47" i="2" a="1"/>
  <c r="C47" i="2" s="1"/>
  <c r="I47" i="2" s="1"/>
  <c r="C45" i="2" a="1"/>
  <c r="C45" i="2" s="1"/>
  <c r="I45" i="2" s="1"/>
  <c r="C24" i="2" a="1"/>
  <c r="C24" i="2" s="1"/>
  <c r="I24" i="2" s="1"/>
  <c r="C18" i="2" a="1"/>
  <c r="C18" i="2" s="1"/>
  <c r="I18" i="2" s="1"/>
  <c r="C26" i="2" a="1"/>
  <c r="C26" i="2" s="1"/>
  <c r="I26" i="2" s="1"/>
  <c r="C35" i="2" a="1"/>
  <c r="C35" i="2" s="1"/>
  <c r="I35" i="2" s="1"/>
  <c r="C23" i="2" a="1"/>
  <c r="C23" i="2" s="1"/>
  <c r="I23" i="2" s="1"/>
  <c r="C14" i="2" a="1"/>
  <c r="C14" i="2" s="1"/>
  <c r="I14" i="2" s="1"/>
  <c r="C44" i="2" a="1"/>
  <c r="C44" i="2" s="1"/>
  <c r="I44" i="2" s="1"/>
  <c r="C19" i="2" a="1"/>
  <c r="C19" i="2" s="1"/>
  <c r="I19" i="2" s="1"/>
  <c r="C9" i="2" a="1"/>
  <c r="C9" i="2" s="1"/>
  <c r="C38" i="2" a="1"/>
  <c r="C38" i="2" s="1"/>
  <c r="I38" i="2" s="1"/>
  <c r="C29" i="2" a="1"/>
  <c r="C29" i="2" s="1"/>
  <c r="I29" i="2" s="1"/>
  <c r="C41" i="2" a="1"/>
  <c r="C41" i="2" s="1"/>
  <c r="I41" i="2" s="1"/>
  <c r="C39" i="2" a="1"/>
  <c r="C39" i="2" s="1"/>
  <c r="I39" i="2" s="1"/>
  <c r="C16" i="2" a="1"/>
  <c r="C16" i="2" s="1"/>
  <c r="I16" i="2" s="1"/>
  <c r="C10" i="2" a="1"/>
  <c r="C10" i="2" s="1"/>
  <c r="I10" i="2" s="1"/>
  <c r="C32" i="2" a="1"/>
  <c r="C32" i="2" s="1"/>
  <c r="I32" i="2" s="1"/>
  <c r="C25" i="2" a="1"/>
  <c r="C25" i="2" s="1"/>
  <c r="I25" i="2" s="1"/>
  <c r="C42" i="2" a="1"/>
  <c r="C42" i="2" s="1"/>
  <c r="I42" i="2" s="1"/>
  <c r="C11" i="2" a="1"/>
  <c r="C11" i="2" s="1"/>
  <c r="I11" i="2" s="1"/>
  <c r="C53" i="2" a="1"/>
  <c r="C53" i="2" s="1"/>
  <c r="I53" i="2" s="1"/>
  <c r="C71" i="1" a="1"/>
  <c r="C71" i="1" s="1"/>
  <c r="I71" i="1" s="1"/>
  <c r="C67" i="1" a="1"/>
  <c r="C67" i="1" s="1"/>
  <c r="I67" i="1" s="1"/>
  <c r="C49" i="1" a="1"/>
  <c r="C49" i="1" s="1"/>
  <c r="I49" i="1" s="1"/>
  <c r="C69" i="1" a="1"/>
  <c r="C69" i="1" s="1"/>
  <c r="I69" i="1" s="1"/>
  <c r="C64" i="1" a="1"/>
  <c r="C64" i="1" s="1"/>
  <c r="I64" i="1" s="1"/>
  <c r="C48" i="1" a="1"/>
  <c r="C48" i="1" s="1"/>
  <c r="I48" i="1" s="1"/>
  <c r="C50" i="1" a="1"/>
  <c r="C50" i="1" s="1"/>
  <c r="I50" i="1" s="1"/>
  <c r="C61" i="1" a="1"/>
  <c r="C61" i="1" s="1"/>
  <c r="I61" i="1" s="1"/>
  <c r="C63" i="1" a="1"/>
  <c r="C63" i="1" s="1"/>
  <c r="I63" i="1" s="1"/>
  <c r="C54" i="1" a="1"/>
  <c r="C54" i="1" s="1"/>
  <c r="I54" i="1" s="1"/>
  <c r="C70" i="1" a="1"/>
  <c r="C70" i="1" s="1"/>
  <c r="I70" i="1" s="1"/>
  <c r="C74" i="1" a="1"/>
  <c r="C74" i="1" s="1"/>
  <c r="D74" i="1" s="1"/>
  <c r="C51" i="1" a="1"/>
  <c r="C51" i="1" s="1"/>
  <c r="I51" i="1" s="1"/>
  <c r="C55" i="1" a="1"/>
  <c r="C55" i="1" s="1"/>
  <c r="I55" i="1" s="1"/>
  <c r="C72" i="1" a="1"/>
  <c r="C72" i="1" s="1"/>
  <c r="I72" i="1" s="1"/>
  <c r="C62" i="1" a="1"/>
  <c r="C62" i="1" s="1"/>
  <c r="I62" i="1" s="1"/>
  <c r="C65" i="1" a="1"/>
  <c r="C65" i="1" s="1"/>
  <c r="I65" i="1" s="1"/>
  <c r="C66" i="1" a="1"/>
  <c r="C66" i="1" s="1"/>
  <c r="I66" i="1" s="1"/>
  <c r="C59" i="1" a="1"/>
  <c r="C59" i="1" s="1"/>
  <c r="C53" i="1" a="1"/>
  <c r="C53" i="1" s="1"/>
  <c r="I53" i="1" s="1"/>
  <c r="C57" i="1" a="1"/>
  <c r="C57" i="1" s="1"/>
  <c r="I57" i="1" s="1"/>
  <c r="C56" i="1" a="1"/>
  <c r="C56" i="1" s="1"/>
  <c r="I56" i="1" s="1"/>
  <c r="C26" i="1" a="1"/>
  <c r="C26" i="1" s="1"/>
  <c r="I26" i="1" s="1"/>
  <c r="C47" i="1" a="1"/>
  <c r="C47" i="1" s="1"/>
  <c r="I47" i="1" s="1"/>
  <c r="C46" i="1" a="1"/>
  <c r="C46" i="1" s="1"/>
  <c r="I46" i="1" s="1"/>
  <c r="C34" i="1" a="1"/>
  <c r="C34" i="1" s="1"/>
  <c r="I34" i="1" s="1"/>
  <c r="C21" i="1" a="1"/>
  <c r="C21" i="1" s="1"/>
  <c r="I21" i="1" s="1"/>
  <c r="C43" i="1" a="1"/>
  <c r="C43" i="1" s="1"/>
  <c r="I43" i="1" s="1"/>
  <c r="C40" i="1" a="1"/>
  <c r="C40" i="1" s="1"/>
  <c r="I40" i="1" s="1"/>
  <c r="C39" i="1" a="1"/>
  <c r="C39" i="1" s="1"/>
  <c r="I39" i="1" s="1"/>
  <c r="C38" i="1" a="1"/>
  <c r="C38" i="1" s="1"/>
  <c r="I38" i="1" s="1"/>
  <c r="C22" i="1" a="1"/>
  <c r="C22" i="1" s="1"/>
  <c r="I22" i="1" s="1"/>
  <c r="C27" i="1" a="1"/>
  <c r="C27" i="1" s="1"/>
  <c r="I27" i="1" s="1"/>
  <c r="C24" i="1" a="1"/>
  <c r="C24" i="1" s="1"/>
  <c r="I24" i="1" s="1"/>
  <c r="C32" i="1" a="1"/>
  <c r="C32" i="1" s="1"/>
  <c r="I32" i="1" s="1"/>
  <c r="C23" i="1" a="1"/>
  <c r="C23" i="1" s="1"/>
  <c r="I23" i="1" s="1"/>
  <c r="C30" i="1" a="1"/>
  <c r="C30" i="1" s="1"/>
  <c r="I30" i="1" s="1"/>
  <c r="C42" i="1" a="1"/>
  <c r="C42" i="1" s="1"/>
  <c r="I42" i="1" s="1"/>
  <c r="C36" i="1" a="1"/>
  <c r="C36" i="1" s="1"/>
  <c r="I36" i="1" s="1"/>
  <c r="C33" i="1" a="1"/>
  <c r="C33" i="1" s="1"/>
  <c r="I33" i="1" s="1"/>
  <c r="C29" i="1" a="1"/>
  <c r="C29" i="1" s="1"/>
  <c r="I29" i="1" s="1"/>
  <c r="C31" i="1" a="1"/>
  <c r="C31" i="1" s="1"/>
  <c r="I31" i="1" s="1"/>
  <c r="C28" i="1" a="1"/>
  <c r="C28" i="1" s="1"/>
  <c r="I28" i="1" s="1"/>
  <c r="C25" i="1" a="1"/>
  <c r="C25" i="1" s="1"/>
  <c r="I25" i="1" s="1"/>
  <c r="C35" i="1" a="1"/>
  <c r="C35" i="1" s="1"/>
  <c r="I35" i="1" s="1"/>
  <c r="C19" i="1" a="1"/>
  <c r="C19" i="1" s="1"/>
  <c r="I19" i="1" s="1"/>
  <c r="C18" i="1" a="1"/>
  <c r="C18" i="1" s="1"/>
  <c r="I18" i="1" s="1"/>
  <c r="C17" i="1" a="1"/>
  <c r="C17" i="1" s="1"/>
  <c r="I17" i="1" s="1"/>
  <c r="C16" i="1" a="1"/>
  <c r="C16" i="1" s="1"/>
  <c r="I16" i="1" s="1"/>
  <c r="C14" i="1" a="1"/>
  <c r="C14" i="1" s="1"/>
  <c r="I14" i="1" s="1"/>
  <c r="C13" i="1" a="1"/>
  <c r="C13" i="1" s="1"/>
  <c r="I13" i="1" s="1"/>
  <c r="C12" i="1" a="1"/>
  <c r="C12" i="1" s="1"/>
  <c r="I12" i="1" s="1"/>
  <c r="C11" i="1" a="1"/>
  <c r="C11" i="1" s="1"/>
  <c r="C10" i="1" a="1"/>
  <c r="C10" i="1" s="1"/>
  <c r="I10" i="1" s="1"/>
  <c r="A1" i="4" a="1"/>
  <c r="A1" i="4" s="1"/>
  <c r="A1" i="3" a="1"/>
  <c r="A1" i="3" s="1"/>
  <c r="A1" i="2" a="1"/>
  <c r="A1" i="2" s="1"/>
  <c r="A1" i="1" a="1"/>
  <c r="A1" i="1" s="1"/>
  <c r="H15" i="5"/>
  <c r="H14" i="5"/>
  <c r="H13" i="5"/>
  <c r="H12" i="5"/>
  <c r="H11" i="5"/>
  <c r="H10" i="5"/>
  <c r="H9" i="5"/>
  <c r="H8" i="5"/>
  <c r="H7" i="5"/>
  <c r="H6" i="5"/>
  <c r="H5" i="5"/>
  <c r="H4" i="5"/>
  <c r="H3" i="5"/>
  <c r="H2" i="5"/>
  <c r="F66" i="4"/>
  <c r="E66" i="4"/>
  <c r="D66" i="4"/>
  <c r="A11" i="5" s="1"/>
  <c r="F64" i="4"/>
  <c r="E64" i="4"/>
  <c r="D64" i="4"/>
  <c r="F61" i="4"/>
  <c r="E61" i="4"/>
  <c r="D61" i="4"/>
  <c r="F50" i="4"/>
  <c r="E50" i="4"/>
  <c r="D50" i="4"/>
  <c r="F6" i="4"/>
  <c r="E6" i="4"/>
  <c r="D6" i="4"/>
  <c r="F67" i="3"/>
  <c r="E67" i="3"/>
  <c r="E72" i="3" s="1"/>
  <c r="E74" i="3" s="1"/>
  <c r="E67" i="4" s="1"/>
  <c r="D67" i="3"/>
  <c r="D72" i="3" s="1"/>
  <c r="D74" i="3" s="1"/>
  <c r="A9" i="5" s="1"/>
  <c r="F57" i="3"/>
  <c r="E57" i="3"/>
  <c r="D57" i="3"/>
  <c r="F6" i="3"/>
  <c r="F72" i="3" s="1"/>
  <c r="F74" i="3" s="1"/>
  <c r="F67" i="4" s="1"/>
  <c r="F68" i="4" s="1"/>
  <c r="E6" i="3"/>
  <c r="D6" i="3"/>
  <c r="I67" i="2"/>
  <c r="H64" i="2"/>
  <c r="H66" i="2" s="1"/>
  <c r="H61" i="2"/>
  <c r="G61" i="2"/>
  <c r="F61" i="2"/>
  <c r="E61" i="2"/>
  <c r="D61" i="2"/>
  <c r="H50" i="2"/>
  <c r="G50" i="2"/>
  <c r="F50" i="2"/>
  <c r="E50" i="2"/>
  <c r="D50" i="2"/>
  <c r="D64" i="2" s="1"/>
  <c r="H7" i="2"/>
  <c r="G7" i="2"/>
  <c r="G64" i="2" s="1"/>
  <c r="G66" i="2" s="1"/>
  <c r="F7" i="2"/>
  <c r="F64" i="2" s="1"/>
  <c r="F66" i="2" s="1"/>
  <c r="E7" i="2"/>
  <c r="E64" i="2" s="1"/>
  <c r="E66" i="2" s="1"/>
  <c r="D7" i="2"/>
  <c r="H68" i="1"/>
  <c r="G68" i="1"/>
  <c r="F68" i="1"/>
  <c r="E68" i="1"/>
  <c r="D68" i="1"/>
  <c r="H58" i="1"/>
  <c r="G58" i="1"/>
  <c r="F58" i="1"/>
  <c r="E58" i="1"/>
  <c r="D58" i="1"/>
  <c r="H7" i="1"/>
  <c r="H73" i="1" s="1"/>
  <c r="H75" i="1" s="1"/>
  <c r="H68" i="2" s="1"/>
  <c r="G7" i="1"/>
  <c r="G73" i="1" s="1"/>
  <c r="G75" i="1" s="1"/>
  <c r="G68" i="2" s="1"/>
  <c r="F7" i="1"/>
  <c r="F73" i="1" s="1"/>
  <c r="F75" i="1" s="1"/>
  <c r="F68" i="2" s="1"/>
  <c r="E7" i="1"/>
  <c r="E73" i="1" s="1"/>
  <c r="E75" i="1" s="1"/>
  <c r="E68" i="2" s="1"/>
  <c r="D7" i="1"/>
  <c r="D73" i="1" s="1"/>
  <c r="F4" i="5"/>
  <c r="F13" i="5"/>
  <c r="F6" i="5"/>
  <c r="F8" i="5"/>
  <c r="F12" i="5"/>
  <c r="F3" i="5"/>
  <c r="F11" i="5"/>
  <c r="F2" i="5"/>
  <c r="F15" i="5"/>
  <c r="F5" i="5"/>
  <c r="F9" i="5"/>
  <c r="F7" i="5"/>
  <c r="F14" i="5"/>
  <c r="F10" i="5"/>
  <c r="C58" i="1" l="1"/>
  <c r="C61" i="2"/>
  <c r="C61" i="4"/>
  <c r="C67" i="3"/>
  <c r="C50" i="2"/>
  <c r="C64" i="4"/>
  <c r="C57" i="3"/>
  <c r="C65" i="4"/>
  <c r="D65" i="2"/>
  <c r="D66" i="2" s="1"/>
  <c r="I68" i="1"/>
  <c r="D75" i="1"/>
  <c r="D68" i="2" s="1"/>
  <c r="E69" i="2"/>
  <c r="E71" i="2"/>
  <c r="F71" i="2"/>
  <c r="F69" i="2"/>
  <c r="H69" i="2"/>
  <c r="C50" i="4"/>
  <c r="C6" i="3"/>
  <c r="C6" i="4"/>
  <c r="A12" i="5" s="1"/>
  <c r="E68" i="4"/>
  <c r="I11" i="1"/>
  <c r="I7" i="1" s="1"/>
  <c r="C7" i="1"/>
  <c r="D67" i="4"/>
  <c r="D68" i="4" s="1"/>
  <c r="F70" i="4"/>
  <c r="I59" i="1"/>
  <c r="I58" i="1" s="1"/>
  <c r="G71" i="2"/>
  <c r="G69" i="2"/>
  <c r="C7" i="2"/>
  <c r="I9" i="2"/>
  <c r="I7" i="2" s="1"/>
  <c r="E70" i="4"/>
  <c r="C68" i="1"/>
  <c r="I52" i="2"/>
  <c r="I50" i="2" s="1"/>
  <c r="I62" i="2"/>
  <c r="I61" i="2" s="1"/>
  <c r="C64" i="2" l="1"/>
  <c r="A4" i="5" s="1" a="1"/>
  <c r="A4" i="5" s="1"/>
  <c r="D70" i="4"/>
  <c r="C72" i="3"/>
  <c r="C74" i="3" s="1"/>
  <c r="A8" i="5" s="1"/>
  <c r="I73" i="1"/>
  <c r="I75" i="1" s="1"/>
  <c r="I68" i="2" s="1"/>
  <c r="C66" i="4"/>
  <c r="A10" i="5" s="1"/>
  <c r="C73" i="1"/>
  <c r="A3" i="5" s="1" a="1"/>
  <c r="A3" i="5" s="1"/>
  <c r="I64" i="2"/>
  <c r="I66" i="2" s="1"/>
  <c r="D69" i="2"/>
  <c r="D71" i="2"/>
  <c r="D4" i="5" l="1" a="1"/>
  <c r="D4" i="5" s="1"/>
  <c r="C66" i="2"/>
  <c r="D6" i="5" s="1"/>
  <c r="I69" i="2"/>
  <c r="H70" i="2" s="1"/>
  <c r="H71" i="2" s="1"/>
  <c r="D14" i="5"/>
  <c r="D8" i="5"/>
  <c r="C67" i="4"/>
  <c r="C70" i="4" s="1"/>
  <c r="A14" i="5"/>
  <c r="D3" i="5" a="1"/>
  <c r="D3" i="5" s="1"/>
  <c r="A15" i="5"/>
  <c r="D15" i="5"/>
  <c r="D10" i="5"/>
  <c r="I70" i="2" a="1"/>
  <c r="C75" i="1"/>
  <c r="A6" i="5" l="1"/>
  <c r="I70" i="2"/>
  <c r="C68" i="4"/>
  <c r="C68" i="2"/>
  <c r="D2" i="5"/>
  <c r="A2" i="5"/>
  <c r="C69" i="2" l="1"/>
  <c r="A5" i="5" s="1" a="1"/>
  <c r="A5" i="5" s="1"/>
  <c r="C71" i="2"/>
  <c r="D5" i="5" l="1" a="1"/>
  <c r="D5" i="5" s="1"/>
  <c r="A7" i="5"/>
  <c r="I76" i="1"/>
  <c r="C75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<sst xmlns="http://schemas.openxmlformats.org/spreadsheetml/2006/main" count="670" uniqueCount="381">
  <si>
    <t>Consulter la notice ici :</t>
  </si>
  <si>
    <t>8.1 Ventilation charges</t>
  </si>
  <si>
    <t>Exercice 2026</t>
  </si>
  <si>
    <t>8.1 VENTILATION DES CHARGES</t>
  </si>
  <si>
    <t>Total des charges non récupérables (à ventiler)</t>
  </si>
  <si>
    <t>Ventilation</t>
  </si>
  <si>
    <t>N° de compte</t>
  </si>
  <si>
    <t>CHARGES</t>
  </si>
  <si>
    <t>Gestion locative (4)</t>
  </si>
  <si>
    <t>Accession/ lotissement (5)</t>
  </si>
  <si>
    <t>Ventes (Cessions d'immobilisations)</t>
  </si>
  <si>
    <t>Autres activités (7)</t>
  </si>
  <si>
    <t>Structure et divers non ventilables (8)</t>
  </si>
  <si>
    <t>Garantie SGAHLM (6)</t>
  </si>
  <si>
    <t>Sans garantie SGAHLM</t>
  </si>
  <si>
    <t>5A</t>
  </si>
  <si>
    <t>5B</t>
  </si>
  <si>
    <t>CHARGES D'EXPLOITATION (1)</t>
  </si>
  <si>
    <t>60-61-62 (nets de 609, 619 et 629)</t>
  </si>
  <si>
    <t>Consommations de l'exercice en provenance des tiers</t>
  </si>
  <si>
    <t>60 (net de 609)</t>
  </si>
  <si>
    <t>Achats stockés :</t>
  </si>
  <si>
    <t>Terrains</t>
  </si>
  <si>
    <t>602</t>
  </si>
  <si>
    <t>Autres approvisionnements</t>
  </si>
  <si>
    <t>604-608</t>
  </si>
  <si>
    <t>Achats d'études et de prestations de services - Achats liés à la production de stocks immobiliers</t>
  </si>
  <si>
    <t>605</t>
  </si>
  <si>
    <t xml:space="preserve">Achats de terrains, travaux, prestations de services et frais annexes (opérations d'aménagement) </t>
  </si>
  <si>
    <t>607</t>
  </si>
  <si>
    <t>Immeubles acquis par résolution de vente, adjudication ou garantie de rachat</t>
  </si>
  <si>
    <t>603</t>
  </si>
  <si>
    <t>Variation des stocks :</t>
  </si>
  <si>
    <t>6031</t>
  </si>
  <si>
    <t>6032</t>
  </si>
  <si>
    <t>Approvisionnements</t>
  </si>
  <si>
    <t>6034</t>
  </si>
  <si>
    <t>En-cours d’études et de prestations de services</t>
  </si>
  <si>
    <t>6037</t>
  </si>
  <si>
    <t>606-61-62 ( nets de 619 et 629 )</t>
  </si>
  <si>
    <t>Autres achats et charges externes :</t>
  </si>
  <si>
    <t>606</t>
  </si>
  <si>
    <t>Achats non stockés de matières et fournitures</t>
  </si>
  <si>
    <t>611</t>
  </si>
  <si>
    <t>Sous-traitance générale (Travaux relatifs à l'exploitation)</t>
  </si>
  <si>
    <t>612</t>
  </si>
  <si>
    <t>Redevances de crédit bail et loyers des baux à long terme</t>
  </si>
  <si>
    <t>613</t>
  </si>
  <si>
    <t>Locations</t>
  </si>
  <si>
    <t>614</t>
  </si>
  <si>
    <t>Charges locatives et de copropriété</t>
  </si>
  <si>
    <t xml:space="preserve">6151 </t>
  </si>
  <si>
    <t>Entretien et réparations courants sur biens immobiliers locatifs</t>
  </si>
  <si>
    <t>6152</t>
  </si>
  <si>
    <t>Dépenses de gros entretien sur biens immobiliers locatifs</t>
  </si>
  <si>
    <t>6156</t>
  </si>
  <si>
    <t xml:space="preserve">Maintenance </t>
  </si>
  <si>
    <t>616</t>
  </si>
  <si>
    <t>Primes d'assurances</t>
  </si>
  <si>
    <t>621</t>
  </si>
  <si>
    <t>Personnel extérieur à l'organisme</t>
  </si>
  <si>
    <t>622</t>
  </si>
  <si>
    <t>Rémunérations d'intermédiaires et honoraires</t>
  </si>
  <si>
    <t>623</t>
  </si>
  <si>
    <t>Publicité, publications, relations publiques</t>
  </si>
  <si>
    <t>625</t>
  </si>
  <si>
    <t>Déplacements, missions et réceptions</t>
  </si>
  <si>
    <t>6283</t>
  </si>
  <si>
    <t>Cotisations CGLLS</t>
  </si>
  <si>
    <t>6285</t>
  </si>
  <si>
    <t>Redevances</t>
  </si>
  <si>
    <t>Autres comptes 61 et 62</t>
  </si>
  <si>
    <t>Autres</t>
  </si>
  <si>
    <t>63</t>
  </si>
  <si>
    <t>Impôts, taxes et versements assimilés</t>
  </si>
  <si>
    <t>631-633</t>
  </si>
  <si>
    <t>Sur rémunérations</t>
  </si>
  <si>
    <t>63512</t>
  </si>
  <si>
    <t>Taxes foncières</t>
  </si>
  <si>
    <t>Autres 635-637-638</t>
  </si>
  <si>
    <t>64 ( nets de 649 )</t>
  </si>
  <si>
    <t>Charges de personnel</t>
  </si>
  <si>
    <t>Salaires</t>
  </si>
  <si>
    <t>Cotisations sociales</t>
  </si>
  <si>
    <t>681</t>
  </si>
  <si>
    <t>Dotations aux amortissements, dépréciations et provisions</t>
  </si>
  <si>
    <t>6811-6816-6817</t>
  </si>
  <si>
    <t>Dotations aux amortissements et dépréciations  :</t>
  </si>
  <si>
    <t>68111 (sauf 681118) - 681122 - 681123 (sauf 68112315 et 6811235) - 681124 (sauf 68112415 et 6811245)</t>
  </si>
  <si>
    <t>Amortissement des immobilisations locatives</t>
  </si>
  <si>
    <t>681118-Autres 68112-681131-681134</t>
  </si>
  <si>
    <t>Amortissement des autres immobilisations</t>
  </si>
  <si>
    <t>6816-681133</t>
  </si>
  <si>
    <t>Dépréciations des immobilisations</t>
  </si>
  <si>
    <t>68173-681135</t>
  </si>
  <si>
    <t>Dépréciations des stocks et en-cours</t>
  </si>
  <si>
    <t>68174</t>
  </si>
  <si>
    <t xml:space="preserve">Dépréciations des créances </t>
  </si>
  <si>
    <t>6815-681132-681136</t>
  </si>
  <si>
    <t>Dotations aux provisions d'exploitation</t>
  </si>
  <si>
    <t>65 (sauf 655)</t>
  </si>
  <si>
    <t>Autres charges de gestion courante</t>
  </si>
  <si>
    <t>652</t>
  </si>
  <si>
    <t>Charges liées aux opérations de démolition</t>
  </si>
  <si>
    <t>654</t>
  </si>
  <si>
    <t>Pertes sur créances irrécouvrables</t>
  </si>
  <si>
    <t>657</t>
  </si>
  <si>
    <t>Valeurs comptables des immobilisations incorporelles et corporelles cédées</t>
  </si>
  <si>
    <t>651-653-656-658</t>
  </si>
  <si>
    <t>Autres charges</t>
  </si>
  <si>
    <t>655</t>
  </si>
  <si>
    <t>Quote-part de résultat sur opérations faites en commun</t>
  </si>
  <si>
    <t>66 - 686</t>
  </si>
  <si>
    <t>CHARGES FINANCIERES</t>
  </si>
  <si>
    <t>686</t>
  </si>
  <si>
    <t>Charges d'intérêts (2)</t>
  </si>
  <si>
    <t>661121</t>
  </si>
  <si>
    <t>Intérêts sur opérations locatives - crédits relais et avances</t>
  </si>
  <si>
    <t>66112 (sauf 661121)-66119</t>
  </si>
  <si>
    <t>Intérêts sur opérations locatives - financement définitif</t>
  </si>
  <si>
    <t>66114</t>
  </si>
  <si>
    <t>Accession à la propriété - Financements de stocks immobiliers</t>
  </si>
  <si>
    <t>66116</t>
  </si>
  <si>
    <t>Opérations d'aménagement</t>
  </si>
  <si>
    <t>Autres 661</t>
  </si>
  <si>
    <t>Intérêts sur autres opérations</t>
  </si>
  <si>
    <t>667</t>
  </si>
  <si>
    <t xml:space="preserve"> Charges sur cession d’éléments financiers</t>
  </si>
  <si>
    <t>664-665-666-668</t>
  </si>
  <si>
    <t>Autres charges financières</t>
  </si>
  <si>
    <t>67</t>
  </si>
  <si>
    <t>CHARGES EXCEPTIONNELLES</t>
  </si>
  <si>
    <t>678</t>
  </si>
  <si>
    <t>Autres charges exceptionnelles</t>
  </si>
  <si>
    <t>687</t>
  </si>
  <si>
    <t>691</t>
  </si>
  <si>
    <t>PARTICIPATION DES SALARIES AUX RESULTATS (SOCIETES)</t>
  </si>
  <si>
    <t>695</t>
  </si>
  <si>
    <t>IMPOTS SUR LES BENEFICES ET ASSIMILES</t>
  </si>
  <si>
    <t>SOUS-TOTAL (1)</t>
  </si>
  <si>
    <t>INSUFFISANCE DE RECUPERATION  DES CHARGES (2)</t>
  </si>
  <si>
    <t>TOTAL DES CHARGES</t>
  </si>
  <si>
    <t>Dont charges sur exercices antérieurs (c/ 672) (3)</t>
  </si>
  <si>
    <t>(1) Egal à la colonne 3 du compte de résultat sous déduction du compte 703 " récupération des charges locatives " (tableau 3.2) .</t>
  </si>
  <si>
    <t>(2) Obtenu par comparaison entre la colonne 3 du compte de résultat (charges récupérables) et le compte 703  (tableau 3.2) .</t>
  </si>
  <si>
    <t>(3) Il est rappelé que ces comptes sont soldés en fin d'exercice par virement en comptes de charges et produits par nature.</t>
  </si>
  <si>
    <t>(4)  Notamment les opérations en BRS preneur (charges liées à la gestion locative du foncier…), les opérations de vente HLM en BRS (charges liées à la gestion locative du foncier…).</t>
  </si>
  <si>
    <t>(5) Y compris en SCI.</t>
  </si>
  <si>
    <t>(6) Société de Garantie pour l’Accession. Notamment les opérations en BRS preneur (achats d’études et de prestations de services, travaux et honoraires, dotations pour dépréciation des stocks et en-cours…).</t>
  </si>
  <si>
    <t>(7) Notamment syndic de copropriété, aménagement, maîtrise d'ouvrage en locatif, maîtrise d'ouvrage déléguée, prestation de service (sauf accession).</t>
  </si>
  <si>
    <t>(8) Y compris les charges de gestion de trésorerie.</t>
  </si>
  <si>
    <t>8.2 Ventilation produits</t>
  </si>
  <si>
    <t>8.2 VENTILATION DES PRODUITS</t>
  </si>
  <si>
    <t>Total des produits (à ventiler)</t>
  </si>
  <si>
    <t>PRODUITS</t>
  </si>
  <si>
    <t>Hors 703</t>
  </si>
  <si>
    <t>PRODUITS D'EXPLOITATION (1)</t>
  </si>
  <si>
    <t>70 ( net de 709 )</t>
  </si>
  <si>
    <t>Produits des activités</t>
  </si>
  <si>
    <t>7011</t>
  </si>
  <si>
    <t>Ventes de terrains lotis</t>
  </si>
  <si>
    <t>7012-7013</t>
  </si>
  <si>
    <t>Ventes d'immeubles batis</t>
  </si>
  <si>
    <t>7014</t>
  </si>
  <si>
    <t>Ventes de maisons individuelles (CCMI)</t>
  </si>
  <si>
    <t>7017-7018</t>
  </si>
  <si>
    <t>Ventes d'autres immeubles</t>
  </si>
  <si>
    <t>704</t>
  </si>
  <si>
    <t>Loyers et redevances :</t>
  </si>
  <si>
    <t>7041</t>
  </si>
  <si>
    <t>Loyers des logements non conventionnés</t>
  </si>
  <si>
    <t>7043</t>
  </si>
  <si>
    <t>Loyers des logements conventionnés</t>
  </si>
  <si>
    <t>7042</t>
  </si>
  <si>
    <t>Suppléments de loyers</t>
  </si>
  <si>
    <t>7046</t>
  </si>
  <si>
    <t>Résidences pour étudiants, foyers, résidences sociales</t>
  </si>
  <si>
    <t>7047</t>
  </si>
  <si>
    <t>Logements en location - accession, accession invendus 
et redevances en bail réel solidaire</t>
  </si>
  <si>
    <t>7044-7045-7048</t>
  </si>
  <si>
    <t>705</t>
  </si>
  <si>
    <t>Produits de concession d’aménagement</t>
  </si>
  <si>
    <t>706</t>
  </si>
  <si>
    <t>Prestations de services :</t>
  </si>
  <si>
    <t>7061</t>
  </si>
  <si>
    <t>Rémunération de gestion, location-attribution, location-vente</t>
  </si>
  <si>
    <t>7062</t>
  </si>
  <si>
    <t>Rémunération de mandat</t>
  </si>
  <si>
    <t>7063</t>
  </si>
  <si>
    <t>Autres produits des activités d'accession</t>
  </si>
  <si>
    <t>7064</t>
  </si>
  <si>
    <t>Prestations de maîtrise d'ouvrage et de commercialisation</t>
  </si>
  <si>
    <t>7065</t>
  </si>
  <si>
    <t>Syndic de copropriétés</t>
  </si>
  <si>
    <t>7066</t>
  </si>
  <si>
    <t>Gestion d'immeubles appartenant à des tiers</t>
  </si>
  <si>
    <t>7067 - 7068</t>
  </si>
  <si>
    <t>Autres prestations de services</t>
  </si>
  <si>
    <t>708</t>
  </si>
  <si>
    <t>Produits des activités annexes</t>
  </si>
  <si>
    <t>71</t>
  </si>
  <si>
    <t>Production stockée ( ou destockage )</t>
  </si>
  <si>
    <t>7133-7134-7138</t>
  </si>
  <si>
    <t>Immeubles et autres en cours</t>
  </si>
  <si>
    <t>7135</t>
  </si>
  <si>
    <t>Immeubles achevés</t>
  </si>
  <si>
    <t>72</t>
  </si>
  <si>
    <t>Production immobilisée</t>
  </si>
  <si>
    <t>7222</t>
  </si>
  <si>
    <t>Immeubles de rapport (frais financiers externes)</t>
  </si>
  <si>
    <t>721- Autres 722</t>
  </si>
  <si>
    <t>Autres productions immobilisées</t>
  </si>
  <si>
    <t>Subventions</t>
  </si>
  <si>
    <t>741-742</t>
  </si>
  <si>
    <t>Subventions d’exploitation et d'équilibre</t>
  </si>
  <si>
    <t>744</t>
  </si>
  <si>
    <t>Subventions pour travaux de gros entretien</t>
  </si>
  <si>
    <t>747</t>
  </si>
  <si>
    <t>Quote-part des subventions d’investissement virée au résultat de l’exercice</t>
  </si>
  <si>
    <t>781</t>
  </si>
  <si>
    <t>Reprises sur amortissements, dépréciations et provisions</t>
  </si>
  <si>
    <t>78174</t>
  </si>
  <si>
    <t>Dépréciations de créances</t>
  </si>
  <si>
    <t xml:space="preserve">Autres 781 </t>
  </si>
  <si>
    <t>Autres reprises</t>
  </si>
  <si>
    <t>79</t>
  </si>
  <si>
    <t>Transferts (Exclusivement concessions d'aménagement)</t>
  </si>
  <si>
    <t>791</t>
  </si>
  <si>
    <t>Transferts de charges d'exploitation (concessions d'aménagement)</t>
  </si>
  <si>
    <t>7991</t>
  </si>
  <si>
    <t>Transfert de produits d'exploitation (concessions d'aménagement)</t>
  </si>
  <si>
    <t>75</t>
  </si>
  <si>
    <t>Autres produits de gestion courante</t>
  </si>
  <si>
    <t>755</t>
  </si>
  <si>
    <t>757</t>
  </si>
  <si>
    <t>Produits des cessions d’immobilisations incorporelles et corporelles</t>
  </si>
  <si>
    <t>Autres 75</t>
  </si>
  <si>
    <t>Autres produits</t>
  </si>
  <si>
    <t>PRODUITS FINANCIERS</t>
  </si>
  <si>
    <t>761</t>
  </si>
  <si>
    <t>De participations (2)</t>
  </si>
  <si>
    <t>7611</t>
  </si>
  <si>
    <t>Revenus des titres de participation</t>
  </si>
  <si>
    <t>7612</t>
  </si>
  <si>
    <t>Revenus des parts des sociétés civiles immobilières de vente</t>
  </si>
  <si>
    <t>Autres 761</t>
  </si>
  <si>
    <t>Revenus des avances, prêts participatifs et autres</t>
  </si>
  <si>
    <t>762</t>
  </si>
  <si>
    <t>Des autres immobilisations financières (2)</t>
  </si>
  <si>
    <t>763-764</t>
  </si>
  <si>
    <t>Des autres créances et valeurs mobilières de placement</t>
  </si>
  <si>
    <t>786</t>
  </si>
  <si>
    <t>Reprises sur dépréciations et provisions</t>
  </si>
  <si>
    <t>767</t>
  </si>
  <si>
    <t>Produits sur cession d'éléments financiers</t>
  </si>
  <si>
    <t>765-766-768</t>
  </si>
  <si>
    <t>Autres produits financiers (2)</t>
  </si>
  <si>
    <t>7996</t>
  </si>
  <si>
    <t>Transfert de produits financiers (Concessions d'aménagement)</t>
  </si>
  <si>
    <t>PRODUITS EXCEPTIONNELS</t>
  </si>
  <si>
    <t>778</t>
  </si>
  <si>
    <t>Autres produits exceptionnels</t>
  </si>
  <si>
    <t>787</t>
  </si>
  <si>
    <t>EXCEDENT DE RECUPERATION DES CHARGES (2)</t>
  </si>
  <si>
    <t>TOTAL DES PRODUITS (A)</t>
  </si>
  <si>
    <t>Dont produits sur exercices antérieurs (c/ 772) (3)</t>
  </si>
  <si>
    <t>TOTAL DES CHARGES  (report du tableau 8.1) (B)</t>
  </si>
  <si>
    <t>RESULTAT (A - B)</t>
  </si>
  <si>
    <t>OPTIONNEL</t>
  </si>
  <si>
    <t>Ventilation du résultat "Structure et divers non ventilables"    (C)</t>
  </si>
  <si>
    <t>Résultat après ventilation "structure et divers…"            (A-B+C)</t>
  </si>
  <si>
    <t>(2) Obtenu par comparaison entre la colonne 3 du compte de résultat (charges récupérables) et le compte 703 (tableau 3.2) .</t>
  </si>
  <si>
    <t>(4)  Notamment les opérations en BRS preneur (loyer sur le foncier…), les opérations de vente HLM en BRS (loyer sur le foncier…)</t>
  </si>
  <si>
    <t>(6) Société de Garantie pour l’Accession. Notamment les opérations en BRS preneur cession des droits réels immobiliers, variation de stock en BRS…).</t>
  </si>
  <si>
    <t>(7) Notamment syndic de copropriété, aménagement et concession d'aménagement, maîtrise d'ouvrage en locatif, maîtrise d'ouvrage déléguée, prestation de service (sauf accession).</t>
  </si>
  <si>
    <t>(8) Y compris les produits de gestion de trésorerie.</t>
  </si>
  <si>
    <t>8.3 Ventilation charges SIEG-OFS</t>
  </si>
  <si>
    <t>8.3 VENTILATION DES CHARGES SIEG / HORS SIEG</t>
  </si>
  <si>
    <t>Répartition des charges N</t>
  </si>
  <si>
    <t>Activité SIEG / agréée LLS hors OFS</t>
  </si>
  <si>
    <t>Activité OFS</t>
  </si>
  <si>
    <t>Activité hors SIEG / non agréée LLS</t>
  </si>
  <si>
    <t>3A</t>
  </si>
  <si>
    <t>3A bis</t>
  </si>
  <si>
    <t>3B</t>
  </si>
  <si>
    <t xml:space="preserve">Consommations de l'exercice en provenance des tiers </t>
  </si>
  <si>
    <t>Achats de terrains, travaux, prestations de services et frais annexes (opérations d'aménagement)</t>
  </si>
  <si>
    <t>Dotations aux amortissements et dépréciations :</t>
  </si>
  <si>
    <t>8.4 Ventilation produits SIEG-OFS</t>
  </si>
  <si>
    <t>8.4 VENTILATION DES PRODUITS SIEG / HORS SIEG</t>
  </si>
  <si>
    <t>Répartition des produits N</t>
  </si>
  <si>
    <t>Récupération des charges locatives</t>
  </si>
  <si>
    <t xml:space="preserve"> 7042</t>
  </si>
  <si>
    <t>Quotes-parts de résultat sur opérations faites en commun</t>
  </si>
  <si>
    <t>Produits sur cessions d'éléments financiers</t>
  </si>
  <si>
    <t>REGLE</t>
  </si>
  <si>
    <t>MESSAGE</t>
  </si>
  <si>
    <t>GRAVITE</t>
  </si>
  <si>
    <t>ECART</t>
  </si>
  <si>
    <t>Lien</t>
  </si>
  <si>
    <t>Formule</t>
  </si>
  <si>
    <t>Référence tableau</t>
  </si>
  <si>
    <t>Message formule</t>
  </si>
  <si>
    <t>Commentaire interne DHUP</t>
  </si>
  <si>
    <t>N° anomalie</t>
  </si>
  <si>
    <t>Message anomalie</t>
  </si>
  <si>
    <t>I01 - Les totaux de charges par activité (tableau 8.1) et SIEG/hors SIEG (tableau 8,3) doivent être identiques</t>
  </si>
  <si>
    <t>Tab 8.1  C75
Tab 8.3  C74</t>
  </si>
  <si>
    <t>Vérifie si les totaux de charges par activité (tableau 8.1) et SIEG/hors SIEG (tableau 8.3) sonte identiques</t>
  </si>
  <si>
    <t>I01</t>
  </si>
  <si>
    <t>Les totaux de charges par activité (tableau 8.1) et SIEG/hors SIEG (tableau 8,3) doivent être identiques</t>
  </si>
  <si>
    <t>I02 - Les charges non récupérables à ventiler (sous-total de la fiche 08) ne correspondent pas au total des charges non récupérables du compte de résultat (de la fiche 03).</t>
  </si>
  <si>
    <t>Tab 8.1 C73
Tab 3.1 D91</t>
  </si>
  <si>
    <t>Vérifie si les charges non récupérables à ventiler (sous-total de la fiche 08) correspondent au total des charges non récupérables du compte de résultat (de la fiche 03).</t>
  </si>
  <si>
    <t>I02</t>
  </si>
  <si>
    <t>Les charges non récupérables à ventiler (sous-total de la fiche 08) ne correspondent pas au total des charges non récupérables du compte de résultat (de la fiche 03).</t>
  </si>
  <si>
    <t>I03 - Les produits à ventiler (sous-total de la fiche 08) ne correspondent pas au total des produits du compte de résultat (de la fiche 03) diminué du compte 703.</t>
  </si>
  <si>
    <t>Tab 8.2 C64
Tab 3.2 E82  D15</t>
  </si>
  <si>
    <t>Vérifie si les produits à ventiler (sous-total de la fiche 08) correspondent au total des produits du compte de résultat (de la fiche 03) diminué du compte 703.</t>
  </si>
  <si>
    <t>I03</t>
  </si>
  <si>
    <t>Les produits à ventiler (sous-total de la fiche 08) ne correspondent pas au total des produits du compte de résultat (de la fiche 03) diminué du compte 703.</t>
  </si>
  <si>
    <t>I04 - Le résultat inscrit à la fiche 08 ne correspond pas au compte 12 du bilan (de la fiche 02).</t>
  </si>
  <si>
    <t>Tab 8.2  C69
Tab 2.2  F30</t>
  </si>
  <si>
    <t>Vérifie si le résultat inscrit à la fiche 08 correspond au compte 12 du bilan (de la fiche 02).</t>
  </si>
  <si>
    <t>I04</t>
  </si>
  <si>
    <t>Le résultat inscrit à la fiche 08 ne correspond pas au compte 12 du bilan (de la fiche 02).</t>
  </si>
  <si>
    <t>I05 - Les totaux de produits par activité (tableau 8.2) et SIEG/Hors SIEG (tableau 8.4) doivent être identiques.</t>
  </si>
  <si>
    <t>Tab 8.2  C66
Tab 8.4  C66</t>
  </si>
  <si>
    <t>Vérifie si les totaux de produits par activité (tableau 8.2) et SIEG/Hors SIEG (tableau 8.4) sont identiques.</t>
  </si>
  <si>
    <t>I05</t>
  </si>
  <si>
    <t>Les totaux de produits par activité (tableau 8.2) et SIEG/Hors SIEG (tableau 8.4) doivent être identiques.</t>
  </si>
  <si>
    <t>I06 - La ventilation du résultat fait apparaître une incohérence dans la ventilation des charges et des produits (tableau 8.2).</t>
  </si>
  <si>
    <t>Tab 8.2 C69 D69 E69 F69 G69 H69 I69</t>
  </si>
  <si>
    <t>Vérifie si la ventilation du résultat fait apparaître une incohérence dans la ventilation des charges et des produits (tableau 8.2).</t>
  </si>
  <si>
    <t>I06</t>
  </si>
  <si>
    <t>La ventilation du résultat fait apparaître une incohérence dans la ventilation des charges et des produits (tableau 8.2).</t>
  </si>
  <si>
    <t>revu balise en A (RAAT1 et RACC1)</t>
  </si>
  <si>
    <t>I07 - Le total des charges relevant du SIEG, OFS et hors SIEG doit être égal au total des charges (tableau 8.3).</t>
  </si>
  <si>
    <t>Tab 8.3 C74 D74 F74</t>
  </si>
  <si>
    <t>Vérifie si le total des charges relevant du SIEG et hors SIEG est égal au total des charges (tableau 8.3).</t>
  </si>
  <si>
    <t>I07</t>
  </si>
  <si>
    <t>Le total des charges relevant du SIEG, OFS et hors SIEG doit être égal au total des charges (tableau 8.3).</t>
  </si>
  <si>
    <t>I08 - Veuillez compléter la colonne des charges relevant du SIEG (tableau 8.3).</t>
  </si>
  <si>
    <t>Tab 8.3 D74</t>
  </si>
  <si>
    <t>Vérifie si  la colonne des charges relevant du SIEG (tableau 8.3) est compléte.</t>
  </si>
  <si>
    <t>I08</t>
  </si>
  <si>
    <t>Veuillez compléter la colonne des charges relevant du SIEG (tableau 8.3).</t>
  </si>
  <si>
    <t>I09 - Le total des produits relevant du SIEG, OFS et hors SIEG doit être égal au total des produits (tableau 8.4).</t>
  </si>
  <si>
    <t>Tab 8.4 C66 D66 F66</t>
  </si>
  <si>
    <t>Vérifie si le total des produits relevant du SIEG et hors SIEG est égal au total des produits (tableau 8.4).</t>
  </si>
  <si>
    <t>I09</t>
  </si>
  <si>
    <t>Le total des produits relevant du SIEG, OFS et hors SIEG doit être égal au total des produits (tableau 8.4).</t>
  </si>
  <si>
    <t>I10 - Veuillez compléter la colonne des produits relevant du SIEG (tableau 8.4).</t>
  </si>
  <si>
    <t>Tab 8.4 D66</t>
  </si>
  <si>
    <t>Vérifie si  la colonne des produits relevant du SIEG (tableau 8.4) est compléte.</t>
  </si>
  <si>
    <t>I10</t>
  </si>
  <si>
    <t>Veuillez compléter la colonne des produits relevant du SIEG (tableau 8.4).</t>
  </si>
  <si>
    <t>I12 - Tableaux 8.3 et 8.4 -  Ecart trop important entre l'affectation SIEG/ Hors SIEG des produits d'exploitation par rapports aux charges d'exploitation (services extérieurs et charges de personnel).</t>
  </si>
  <si>
    <t xml:space="preserve">
Tab 8.3 C22 C24 D22 D24
Tab 8.4 C6</t>
  </si>
  <si>
    <t xml:space="preserve">Vérifie s'il a un écart trop important entre l'affectation SIEG/ Hors SIEG des produits d'exploitation par rapports aux charges d'exploitation (services extérieurs et charges de personnel). - Tableaux 8.3 et 8.4 </t>
  </si>
  <si>
    <t>I12</t>
  </si>
  <si>
    <t>Tableaux 8.3 et 8.4 -  Ecart trop important entre l'affectation SIEG/ Hors SIEG des produits d'exploitation par rapports aux charges d'exploitation (services extérieurs et charges de personnel).</t>
  </si>
  <si>
    <t>I13 - Annexe 8.4 - Le montant des loyers en activité hors SIEG ne peut pas être nul.</t>
  </si>
  <si>
    <t>Tab 8.4 F10
Tab 3.2 D18 D19 D20 D22</t>
  </si>
  <si>
    <t>Vérifie si le montant des loyers en activité hors SIEG est nul. - Annexe 8.4</t>
  </si>
  <si>
    <t>I13</t>
  </si>
  <si>
    <t>Annexe 8.4 - Le montant des loyers en activité hors SIEG ne peut pas être nul.</t>
  </si>
  <si>
    <t>I14 - La somme des charges à répartir doit etre égal à la somme des 3 colonnes  SIEG, OFS et Hors SIEG</t>
  </si>
  <si>
    <t>Tab 8,3 C74 D74 E74 F74</t>
  </si>
  <si>
    <t>Vérifie si la somme des charges à répartir est égale à la somme des 3 colonnes  SIEG, OFS et Hors SIEG</t>
  </si>
  <si>
    <t>I14</t>
  </si>
  <si>
    <t>La somme des charges à répartir doit etre égal à la somme des 3 colonnes  SIEG, OFS et Hors SIEG</t>
  </si>
  <si>
    <t>nouveau</t>
  </si>
  <si>
    <t>I15 - La somme des produits à répartir doit etre égal à la somme des 3 colonnes  SIEG, OFS et Hors SIEG</t>
  </si>
  <si>
    <t>Tab 8,4 C66 D66 E66 F66</t>
  </si>
  <si>
    <t>Vérifie si la somme des produits à répartir est égale à la somme des 3 colonnes  SIEG, OFS et Hors SIEG</t>
  </si>
  <si>
    <t>I15</t>
  </si>
  <si>
    <t>La somme des produits à répartir doit etre égal à la somme des 3 colonnes  SIEG, OFS et Hors SIEG</t>
  </si>
  <si>
    <t>https://harmonia.logement.gouv.fr/manuel/notices/2026/sociaux_coord/F08.pdf</t>
  </si>
  <si>
    <t>641-648 (partiel)</t>
  </si>
  <si>
    <t>645-647-648 (partiel)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</si>
</sst>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0_ \€_-;\-* #\ ##0.00_ \€_-;_-* &quot;-&quot;??_ \€_-;_-@_-"/>
    <numFmt numFmtId="165" formatCode="#,##0.00\ &quot;F&quot;;\-#,##0.00\ &quot;F&quot;"/>
    <numFmt numFmtId="166" formatCode="_-* #,##0.00\ _F_-;\-* #,##0.00\ _F_-;_-* &quot;-&quot;??\ _F_-;_-@_-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sz val="11"/>
      <color theme="1"/>
      <name val="Segoe UI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8"/>
      <name val="Arial"/>
      <family val="2"/>
    </font>
    <font>
      <sz val="8"/>
      <color rgb="FF000000"/>
      <name val="Arial"/>
      <family val="2"/>
    </font>
    <font>
      <u/>
      <sz val="10"/>
      <name val="Times New Roman"/>
      <family val="1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i/>
      <sz val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Univers Cd (W1)"/>
    </font>
    <font>
      <sz val="10"/>
      <name val="Calibri"/>
      <family val="2"/>
      <scheme val="minor"/>
    </font>
    <font>
      <u/>
      <sz val="12"/>
      <color theme="10"/>
      <name val="Times New Roman"/>
      <family val="1"/>
    </font>
    <font>
      <sz val="12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1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theme="0" tint="-0.14993743705557422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dashed">
        <color indexed="64"/>
      </bottom>
      <diagonal/>
    </border>
    <border>
      <left style="thin">
        <color rgb="FF000000"/>
      </left>
      <right/>
      <top style="thin">
        <color indexed="64"/>
      </top>
      <bottom style="dashed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theme="0" tint="-0.14993743705557422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otted">
        <color rgb="FF000000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rgb="FF000000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theme="0" tint="-0.14993743705557422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166" fontId="8" fillId="0" borderId="0"/>
    <xf numFmtId="0" fontId="8" fillId="0" borderId="0"/>
    <xf numFmtId="0" fontId="12" fillId="0" borderId="0"/>
    <xf numFmtId="0" fontId="4" fillId="0" borderId="0"/>
    <xf numFmtId="0" fontId="14" fillId="0" borderId="0"/>
    <xf numFmtId="0" fontId="4" fillId="0" borderId="0"/>
    <xf numFmtId="0" fontId="27" fillId="0" borderId="0"/>
    <xf numFmtId="0" fontId="1" fillId="0" borderId="0"/>
  </cellStyleXfs>
  <cellXfs count="487">
    <xf numFmtId="0" fontId="0" fillId="0" borderId="0" xfId="0"/>
    <xf numFmtId="0" fontId="8" fillId="0" borderId="0" xfId="2" applyAlignment="1" applyProtection="1">
      <alignment vertical="center"/>
      <protection locked="0"/>
    </xf>
    <xf numFmtId="49" fontId="7" fillId="2" borderId="26" xfId="2" applyNumberFormat="1" applyFont="1" applyFill="1" applyBorder="1" applyAlignment="1" applyProtection="1">
      <alignment horizontal="center" vertical="center"/>
      <protection locked="0"/>
    </xf>
    <xf numFmtId="49" fontId="7" fillId="2" borderId="1" xfId="2" applyNumberFormat="1" applyFont="1" applyFill="1" applyBorder="1" applyAlignment="1" applyProtection="1">
      <alignment horizontal="center" vertical="center"/>
      <protection locked="0"/>
    </xf>
    <xf numFmtId="49" fontId="6" fillId="0" borderId="10" xfId="2" applyNumberFormat="1" applyFont="1" applyBorder="1" applyAlignment="1" applyProtection="1">
      <alignment vertical="center"/>
      <protection locked="0"/>
    </xf>
    <xf numFmtId="0" fontId="8" fillId="0" borderId="0" xfId="2" applyAlignment="1" applyProtection="1">
      <alignment vertical="center" wrapText="1"/>
      <protection locked="0"/>
    </xf>
    <xf numFmtId="49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 wrapText="1"/>
      <protection locked="0"/>
    </xf>
    <xf numFmtId="0" fontId="5" fillId="0" borderId="0" xfId="2" applyFont="1" applyAlignment="1" applyProtection="1">
      <alignment vertical="center"/>
      <protection locked="0"/>
    </xf>
    <xf numFmtId="49" fontId="5" fillId="2" borderId="8" xfId="2" applyNumberFormat="1" applyFont="1" applyFill="1" applyBorder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5" fillId="0" borderId="0" xfId="2" applyFont="1" applyAlignment="1" applyProtection="1">
      <alignment vertical="center" wrapText="1"/>
      <protection locked="0"/>
    </xf>
    <xf numFmtId="0" fontId="16" fillId="7" borderId="42" xfId="0" applyFont="1" applyFill="1" applyBorder="1" applyAlignment="1" applyProtection="1">
      <alignment horizontal="center" vertical="center"/>
      <protection locked="0"/>
    </xf>
    <xf numFmtId="1" fontId="16" fillId="7" borderId="65" xfId="0" applyNumberFormat="1" applyFont="1" applyFill="1" applyBorder="1" applyAlignment="1" applyProtection="1">
      <alignment horizontal="center" vertical="center"/>
      <protection locked="0"/>
    </xf>
    <xf numFmtId="0" fontId="16" fillId="8" borderId="42" xfId="0" applyFont="1" applyFill="1" applyBorder="1" applyAlignment="1" applyProtection="1">
      <alignment horizontal="center" vertical="center"/>
      <protection locked="0"/>
    </xf>
    <xf numFmtId="1" fontId="16" fillId="8" borderId="65" xfId="0" applyNumberFormat="1" applyFont="1" applyFill="1" applyBorder="1" applyAlignment="1" applyProtection="1">
      <alignment horizontal="center" vertical="center"/>
      <protection locked="0"/>
    </xf>
    <xf numFmtId="4" fontId="13" fillId="3" borderId="3" xfId="0" applyNumberFormat="1" applyFont="1" applyFill="1" applyBorder="1" applyAlignment="1" applyProtection="1">
      <alignment horizontal="right" vertical="center"/>
      <protection locked="0"/>
    </xf>
    <xf numFmtId="4" fontId="13" fillId="3" borderId="52" xfId="0" applyNumberFormat="1" applyFont="1" applyFill="1" applyBorder="1" applyAlignment="1" applyProtection="1">
      <alignment horizontal="right" vertical="center"/>
      <protection locked="0"/>
    </xf>
    <xf numFmtId="4" fontId="13" fillId="3" borderId="32" xfId="0" applyNumberFormat="1" applyFont="1" applyFill="1" applyBorder="1" applyAlignment="1" applyProtection="1">
      <alignment horizontal="right" vertical="center"/>
      <protection locked="0"/>
    </xf>
    <xf numFmtId="4" fontId="13" fillId="0" borderId="3" xfId="0" applyNumberFormat="1" applyFont="1" applyBorder="1" applyAlignment="1" applyProtection="1">
      <alignment horizontal="right" vertical="center"/>
      <protection locked="0"/>
    </xf>
    <xf numFmtId="4" fontId="13" fillId="3" borderId="51" xfId="0" applyNumberFormat="1" applyFont="1" applyFill="1" applyBorder="1" applyAlignment="1" applyProtection="1">
      <alignment horizontal="right" vertical="center"/>
      <protection locked="0"/>
    </xf>
    <xf numFmtId="4" fontId="13" fillId="3" borderId="72" xfId="0" applyNumberFormat="1" applyFont="1" applyFill="1" applyBorder="1" applyAlignment="1" applyProtection="1">
      <alignment horizontal="right" vertical="center"/>
      <protection locked="0"/>
    </xf>
    <xf numFmtId="4" fontId="13" fillId="3" borderId="27" xfId="0" applyNumberFormat="1" applyFont="1" applyFill="1" applyBorder="1" applyAlignment="1" applyProtection="1">
      <alignment horizontal="right" vertical="center"/>
      <protection locked="0"/>
    </xf>
    <xf numFmtId="4" fontId="13" fillId="3" borderId="43" xfId="0" applyNumberFormat="1" applyFont="1" applyFill="1" applyBorder="1" applyAlignment="1" applyProtection="1">
      <alignment horizontal="right" vertical="center"/>
      <protection locked="0"/>
    </xf>
    <xf numFmtId="4" fontId="13" fillId="0" borderId="43" xfId="0" applyNumberFormat="1" applyFont="1" applyBorder="1" applyAlignment="1" applyProtection="1">
      <alignment horizontal="right" vertical="center"/>
      <protection locked="0"/>
    </xf>
    <xf numFmtId="4" fontId="13" fillId="0" borderId="51" xfId="0" applyNumberFormat="1" applyFont="1" applyBorder="1" applyAlignment="1" applyProtection="1">
      <alignment horizontal="right" vertical="center"/>
      <protection locked="0"/>
    </xf>
    <xf numFmtId="4" fontId="13" fillId="3" borderId="76" xfId="0" applyNumberFormat="1" applyFont="1" applyFill="1" applyBorder="1" applyAlignment="1" applyProtection="1">
      <alignment horizontal="right" vertical="center"/>
      <protection locked="0"/>
    </xf>
    <xf numFmtId="4" fontId="13" fillId="0" borderId="76" xfId="0" applyNumberFormat="1" applyFont="1" applyBorder="1" applyAlignment="1" applyProtection="1">
      <alignment horizontal="right" vertical="center"/>
      <protection locked="0"/>
    </xf>
    <xf numFmtId="0" fontId="13" fillId="0" borderId="45" xfId="0" applyFont="1" applyBorder="1" applyAlignment="1" applyProtection="1">
      <alignment vertical="center" wrapText="1"/>
      <protection locked="0"/>
    </xf>
    <xf numFmtId="0" fontId="16" fillId="7" borderId="37" xfId="0" applyFont="1" applyFill="1" applyBorder="1" applyAlignment="1" applyProtection="1">
      <alignment horizontal="center" vertical="center"/>
      <protection locked="0"/>
    </xf>
    <xf numFmtId="0" fontId="16" fillId="7" borderId="65" xfId="0" applyFont="1" applyFill="1" applyBorder="1" applyAlignment="1" applyProtection="1">
      <alignment horizontal="center" vertical="center"/>
      <protection locked="0"/>
    </xf>
    <xf numFmtId="4" fontId="13" fillId="4" borderId="3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4" fontId="13" fillId="5" borderId="3" xfId="0" applyNumberFormat="1" applyFont="1" applyFill="1" applyBorder="1" applyAlignment="1" applyProtection="1">
      <alignment horizontal="right" vertical="center"/>
      <protection locked="0"/>
    </xf>
    <xf numFmtId="0" fontId="15" fillId="7" borderId="78" xfId="0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Border="1" applyAlignment="1" applyProtection="1">
      <alignment vertical="center"/>
      <protection locked="0"/>
    </xf>
    <xf numFmtId="4" fontId="20" fillId="0" borderId="3" xfId="0" applyNumberFormat="1" applyFont="1" applyBorder="1" applyAlignment="1" applyProtection="1">
      <alignment horizontal="right" vertical="center"/>
      <protection locked="0"/>
    </xf>
    <xf numFmtId="49" fontId="21" fillId="0" borderId="10" xfId="2" applyNumberFormat="1" applyFont="1" applyBorder="1" applyAlignment="1" applyProtection="1">
      <alignment horizontal="center" vertical="center"/>
      <protection locked="0"/>
    </xf>
    <xf numFmtId="4" fontId="17" fillId="3" borderId="29" xfId="0" applyNumberFormat="1" applyFont="1" applyFill="1" applyBorder="1" applyAlignment="1" applyProtection="1">
      <alignment horizontal="right" vertical="center"/>
      <protection locked="0"/>
    </xf>
    <xf numFmtId="4" fontId="13" fillId="5" borderId="72" xfId="0" applyNumberFormat="1" applyFont="1" applyFill="1" applyBorder="1" applyAlignment="1" applyProtection="1">
      <alignment horizontal="right" vertical="center"/>
      <protection locked="0"/>
    </xf>
    <xf numFmtId="4" fontId="13" fillId="5" borderId="43" xfId="0" applyNumberFormat="1" applyFont="1" applyFill="1" applyBorder="1" applyAlignment="1" applyProtection="1">
      <alignment horizontal="right" vertical="center"/>
      <protection locked="0"/>
    </xf>
    <xf numFmtId="4" fontId="13" fillId="5" borderId="52" xfId="0" applyNumberFormat="1" applyFont="1" applyFill="1" applyBorder="1" applyAlignment="1" applyProtection="1">
      <alignment horizontal="right" vertical="center"/>
      <protection locked="0"/>
    </xf>
    <xf numFmtId="4" fontId="13" fillId="5" borderId="27" xfId="0" applyNumberFormat="1" applyFont="1" applyFill="1" applyBorder="1" applyAlignment="1" applyProtection="1">
      <alignment horizontal="right" vertical="center"/>
      <protection locked="0"/>
    </xf>
    <xf numFmtId="49" fontId="13" fillId="0" borderId="20" xfId="2" applyNumberFormat="1" applyFont="1" applyBorder="1" applyAlignment="1" applyProtection="1">
      <alignment horizontal="left" vertical="center" wrapText="1"/>
      <protection locked="0"/>
    </xf>
    <xf numFmtId="49" fontId="17" fillId="0" borderId="54" xfId="2" applyNumberFormat="1" applyFont="1" applyBorder="1" applyAlignment="1" applyProtection="1">
      <alignment horizontal="left" vertical="center"/>
      <protection locked="0"/>
    </xf>
    <xf numFmtId="0" fontId="13" fillId="0" borderId="1" xfId="2" applyFont="1" applyBorder="1" applyAlignment="1" applyProtection="1">
      <alignment horizontal="left" vertical="center"/>
      <protection locked="0"/>
    </xf>
    <xf numFmtId="49" fontId="17" fillId="0" borderId="50" xfId="2" applyNumberFormat="1" applyFont="1" applyBorder="1" applyAlignment="1" applyProtection="1">
      <alignment horizontal="left" vertical="center"/>
      <protection locked="0"/>
    </xf>
    <xf numFmtId="49" fontId="13" fillId="0" borderId="49" xfId="2" applyNumberFormat="1" applyFont="1" applyBorder="1" applyAlignment="1" applyProtection="1">
      <alignment horizontal="left" vertical="center"/>
      <protection locked="0"/>
    </xf>
    <xf numFmtId="49" fontId="22" fillId="0" borderId="1" xfId="2" applyNumberFormat="1" applyFont="1" applyBorder="1" applyAlignment="1" applyProtection="1">
      <alignment horizontal="left" vertical="center"/>
      <protection locked="0"/>
    </xf>
    <xf numFmtId="49" fontId="13" fillId="0" borderId="25" xfId="2" applyNumberFormat="1" applyFont="1" applyBorder="1" applyAlignment="1" applyProtection="1">
      <alignment horizontal="left" vertical="center"/>
      <protection locked="0"/>
    </xf>
    <xf numFmtId="49" fontId="13" fillId="0" borderId="8" xfId="2" applyNumberFormat="1" applyFont="1" applyBorder="1" applyAlignment="1" applyProtection="1">
      <alignment horizontal="left" vertical="center"/>
      <protection locked="0"/>
    </xf>
    <xf numFmtId="49" fontId="17" fillId="0" borderId="1" xfId="2" applyNumberFormat="1" applyFont="1" applyBorder="1" applyAlignment="1" applyProtection="1">
      <alignment horizontal="left" vertical="center"/>
      <protection locked="0"/>
    </xf>
    <xf numFmtId="49" fontId="17" fillId="0" borderId="25" xfId="2" applyNumberFormat="1" applyFont="1" applyBorder="1" applyAlignment="1" applyProtection="1">
      <alignment horizontal="left" vertical="center"/>
      <protection locked="0"/>
    </xf>
    <xf numFmtId="0" fontId="17" fillId="0" borderId="8" xfId="2" applyFont="1" applyBorder="1" applyAlignment="1" applyProtection="1">
      <alignment horizontal="left" vertical="center"/>
      <protection locked="0"/>
    </xf>
    <xf numFmtId="49" fontId="17" fillId="0" borderId="23" xfId="2" applyNumberFormat="1" applyFont="1" applyBorder="1" applyAlignment="1" applyProtection="1">
      <alignment horizontal="left" vertical="center"/>
      <protection locked="0"/>
    </xf>
    <xf numFmtId="49" fontId="13" fillId="0" borderId="1" xfId="2" applyNumberFormat="1" applyFont="1" applyBorder="1" applyAlignment="1" applyProtection="1">
      <alignment horizontal="left" vertical="center" wrapText="1"/>
      <protection locked="0"/>
    </xf>
    <xf numFmtId="49" fontId="23" fillId="0" borderId="23" xfId="2" applyNumberFormat="1" applyFont="1" applyBorder="1" applyAlignment="1" applyProtection="1">
      <alignment horizontal="left" vertical="center"/>
      <protection locked="0"/>
    </xf>
    <xf numFmtId="49" fontId="13" fillId="0" borderId="68" xfId="2" applyNumberFormat="1" applyFont="1" applyBorder="1" applyAlignment="1" applyProtection="1">
      <alignment horizontal="left" vertical="center"/>
      <protection locked="0"/>
    </xf>
    <xf numFmtId="49" fontId="17" fillId="0" borderId="10" xfId="2" applyNumberFormat="1" applyFont="1" applyBorder="1" applyAlignment="1" applyProtection="1">
      <alignment horizontal="left" vertical="center"/>
      <protection locked="0"/>
    </xf>
    <xf numFmtId="49" fontId="13" fillId="0" borderId="14" xfId="2" applyNumberFormat="1" applyFont="1" applyBorder="1" applyAlignment="1" applyProtection="1">
      <alignment horizontal="left" vertical="center"/>
      <protection locked="0"/>
    </xf>
    <xf numFmtId="49" fontId="13" fillId="0" borderId="8" xfId="2" applyNumberFormat="1" applyFont="1" applyBorder="1" applyAlignment="1" applyProtection="1">
      <alignment horizontal="left" vertical="center" wrapText="1"/>
      <protection locked="0"/>
    </xf>
    <xf numFmtId="49" fontId="13" fillId="0" borderId="6" xfId="2" applyNumberFormat="1" applyFont="1" applyBorder="1" applyAlignment="1" applyProtection="1">
      <alignment horizontal="left" vertical="center"/>
      <protection locked="0"/>
    </xf>
    <xf numFmtId="4" fontId="17" fillId="0" borderId="55" xfId="2" applyNumberFormat="1" applyFont="1" applyBorder="1" applyAlignment="1" applyProtection="1">
      <alignment horizontal="right" vertical="center"/>
      <protection locked="0"/>
    </xf>
    <xf numFmtId="49" fontId="24" fillId="0" borderId="2" xfId="2" applyNumberFormat="1" applyFont="1" applyBorder="1" applyAlignment="1" applyProtection="1">
      <alignment horizontal="right" vertical="center"/>
      <protection locked="0"/>
    </xf>
    <xf numFmtId="4" fontId="13" fillId="0" borderId="55" xfId="2" applyNumberFormat="1" applyFont="1" applyBorder="1" applyAlignment="1" applyProtection="1">
      <alignment vertical="center"/>
      <protection locked="0"/>
    </xf>
    <xf numFmtId="4" fontId="13" fillId="0" borderId="51" xfId="2" applyNumberFormat="1" applyFont="1" applyBorder="1" applyAlignment="1" applyProtection="1">
      <alignment vertical="center"/>
      <protection locked="0"/>
    </xf>
    <xf numFmtId="4" fontId="13" fillId="5" borderId="51" xfId="2" applyNumberFormat="1" applyFont="1" applyFill="1" applyBorder="1" applyAlignment="1" applyProtection="1">
      <alignment vertical="center"/>
      <protection locked="0"/>
    </xf>
    <xf numFmtId="4" fontId="13" fillId="5" borderId="71" xfId="2" applyNumberFormat="1" applyFont="1" applyFill="1" applyBorder="1" applyAlignment="1" applyProtection="1">
      <alignment vertical="center"/>
      <protection locked="0"/>
    </xf>
    <xf numFmtId="4" fontId="13" fillId="0" borderId="71" xfId="2" applyNumberFormat="1" applyFont="1" applyBorder="1" applyAlignment="1" applyProtection="1">
      <alignment vertical="center"/>
      <protection locked="0"/>
    </xf>
    <xf numFmtId="4" fontId="13" fillId="0" borderId="3" xfId="0" applyNumberFormat="1" applyFont="1" applyBorder="1"/>
    <xf numFmtId="4" fontId="13" fillId="0" borderId="43" xfId="2" applyNumberFormat="1" applyFont="1" applyBorder="1" applyAlignment="1" applyProtection="1">
      <alignment vertical="center"/>
      <protection locked="0"/>
    </xf>
    <xf numFmtId="4" fontId="13" fillId="0" borderId="29" xfId="2" applyNumberFormat="1" applyFont="1" applyBorder="1" applyAlignment="1" applyProtection="1">
      <alignment vertical="center"/>
      <protection locked="0"/>
    </xf>
    <xf numFmtId="4" fontId="13" fillId="5" borderId="74" xfId="2" applyNumberFormat="1" applyFont="1" applyFill="1" applyBorder="1" applyAlignment="1" applyProtection="1">
      <alignment vertical="center"/>
      <protection locked="0"/>
    </xf>
    <xf numFmtId="49" fontId="13" fillId="0" borderId="9" xfId="2" applyNumberFormat="1" applyFont="1" applyBorder="1" applyAlignment="1" applyProtection="1">
      <alignment horizontal="right" vertical="center"/>
      <protection locked="0"/>
    </xf>
    <xf numFmtId="4" fontId="13" fillId="0" borderId="52" xfId="2" applyNumberFormat="1" applyFont="1" applyBorder="1" applyAlignment="1" applyProtection="1">
      <alignment vertical="center"/>
      <protection locked="0"/>
    </xf>
    <xf numFmtId="4" fontId="13" fillId="5" borderId="52" xfId="2" applyNumberFormat="1" applyFont="1" applyFill="1" applyBorder="1" applyAlignment="1" applyProtection="1">
      <alignment vertical="center"/>
      <protection locked="0"/>
    </xf>
    <xf numFmtId="4" fontId="13" fillId="0" borderId="47" xfId="2" applyNumberFormat="1" applyFont="1" applyBorder="1" applyAlignment="1" applyProtection="1">
      <alignment vertical="center"/>
      <protection locked="0"/>
    </xf>
    <xf numFmtId="4" fontId="13" fillId="0" borderId="12" xfId="2" applyNumberFormat="1" applyFont="1" applyBorder="1" applyAlignment="1" applyProtection="1">
      <alignment vertical="center"/>
      <protection locked="0"/>
    </xf>
    <xf numFmtId="4" fontId="13" fillId="4" borderId="11" xfId="2" applyNumberFormat="1" applyFont="1" applyFill="1" applyBorder="1" applyAlignment="1" applyProtection="1">
      <alignment vertical="center"/>
      <protection locked="0"/>
    </xf>
    <xf numFmtId="4" fontId="13" fillId="4" borderId="12" xfId="2" applyNumberFormat="1" applyFont="1" applyFill="1" applyBorder="1" applyAlignment="1" applyProtection="1">
      <alignment vertical="center"/>
      <protection locked="0"/>
    </xf>
    <xf numFmtId="49" fontId="13" fillId="0" borderId="23" xfId="2" applyNumberFormat="1" applyFont="1" applyBorder="1" applyAlignment="1" applyProtection="1">
      <alignment horizontal="left" vertical="center"/>
      <protection locked="0"/>
    </xf>
    <xf numFmtId="49" fontId="13" fillId="5" borderId="1" xfId="2" applyNumberFormat="1" applyFont="1" applyFill="1" applyBorder="1" applyAlignment="1" applyProtection="1">
      <alignment horizontal="left" vertical="center"/>
      <protection locked="0"/>
    </xf>
    <xf numFmtId="49" fontId="13" fillId="0" borderId="38" xfId="2" applyNumberFormat="1" applyFont="1" applyBorder="1" applyAlignment="1" applyProtection="1">
      <alignment horizontal="left" vertical="center"/>
      <protection locked="0"/>
    </xf>
    <xf numFmtId="49" fontId="17" fillId="0" borderId="14" xfId="2" applyNumberFormat="1" applyFont="1" applyBorder="1" applyAlignment="1" applyProtection="1">
      <alignment horizontal="left" vertical="center"/>
      <protection locked="0"/>
    </xf>
    <xf numFmtId="49" fontId="13" fillId="0" borderId="10" xfId="2" applyNumberFormat="1" applyFont="1" applyBorder="1" applyAlignment="1" applyProtection="1">
      <alignment horizontal="left" vertical="center"/>
      <protection locked="0"/>
    </xf>
    <xf numFmtId="49" fontId="13" fillId="0" borderId="20" xfId="2" applyNumberFormat="1" applyFont="1" applyBorder="1" applyAlignment="1" applyProtection="1">
      <alignment horizontal="left" vertical="center"/>
      <protection locked="0"/>
    </xf>
    <xf numFmtId="49" fontId="13" fillId="0" borderId="10" xfId="2" applyNumberFormat="1" applyFont="1" applyBorder="1" applyAlignment="1" applyProtection="1">
      <alignment vertical="center"/>
      <protection locked="0"/>
    </xf>
    <xf numFmtId="49" fontId="13" fillId="0" borderId="1" xfId="2" applyNumberFormat="1" applyFont="1" applyBorder="1" applyAlignment="1" applyProtection="1">
      <alignment vertical="center"/>
      <protection locked="0"/>
    </xf>
    <xf numFmtId="4" fontId="13" fillId="0" borderId="41" xfId="1" applyNumberFormat="1" applyFont="1" applyBorder="1" applyAlignment="1" applyProtection="1">
      <alignment horizontal="right" vertical="center"/>
      <protection locked="0"/>
    </xf>
    <xf numFmtId="4" fontId="13" fillId="0" borderId="70" xfId="1" applyNumberFormat="1" applyFont="1" applyBorder="1" applyAlignment="1" applyProtection="1">
      <alignment horizontal="right" vertical="center"/>
      <protection locked="0"/>
    </xf>
    <xf numFmtId="4" fontId="13" fillId="0" borderId="61" xfId="1" applyNumberFormat="1" applyFont="1" applyBorder="1" applyAlignment="1" applyProtection="1">
      <alignment horizontal="right" vertical="center"/>
      <protection locked="0"/>
    </xf>
    <xf numFmtId="4" fontId="13" fillId="0" borderId="43" xfId="1" applyNumberFormat="1" applyFont="1" applyBorder="1" applyAlignment="1" applyProtection="1">
      <alignment horizontal="right" vertical="center"/>
      <protection locked="0"/>
    </xf>
    <xf numFmtId="4" fontId="13" fillId="0" borderId="21" xfId="1" applyNumberFormat="1" applyFont="1" applyBorder="1" applyAlignment="1" applyProtection="1">
      <alignment horizontal="right" vertical="center"/>
      <protection locked="0"/>
    </xf>
    <xf numFmtId="4" fontId="13" fillId="0" borderId="82" xfId="1" applyNumberFormat="1" applyFont="1" applyBorder="1" applyAlignment="1" applyProtection="1">
      <alignment horizontal="right" vertical="center"/>
      <protection locked="0"/>
    </xf>
    <xf numFmtId="4" fontId="13" fillId="0" borderId="73" xfId="1" applyNumberFormat="1" applyFont="1" applyBorder="1" applyAlignment="1" applyProtection="1">
      <alignment horizontal="right" vertical="center"/>
      <protection locked="0"/>
    </xf>
    <xf numFmtId="4" fontId="13" fillId="0" borderId="83" xfId="1" applyNumberFormat="1" applyFont="1" applyBorder="1" applyAlignment="1" applyProtection="1">
      <alignment horizontal="right" vertical="center"/>
      <protection locked="0"/>
    </xf>
    <xf numFmtId="4" fontId="17" fillId="0" borderId="63" xfId="1" applyNumberFormat="1" applyFont="1" applyBorder="1" applyAlignment="1" applyProtection="1">
      <alignment horizontal="right" vertical="center"/>
      <protection locked="0"/>
    </xf>
    <xf numFmtId="4" fontId="17" fillId="0" borderId="30" xfId="1" applyNumberFormat="1" applyFont="1" applyBorder="1" applyAlignment="1" applyProtection="1">
      <alignment horizontal="right" vertical="center"/>
      <protection locked="0"/>
    </xf>
    <xf numFmtId="4" fontId="13" fillId="0" borderId="24" xfId="1" applyNumberFormat="1" applyFont="1" applyBorder="1" applyAlignment="1" applyProtection="1">
      <alignment horizontal="right" vertical="center"/>
      <protection locked="0"/>
    </xf>
    <xf numFmtId="4" fontId="13" fillId="0" borderId="62" xfId="1" applyNumberFormat="1" applyFont="1" applyBorder="1" applyAlignment="1" applyProtection="1">
      <alignment horizontal="right" vertical="center"/>
      <protection locked="0"/>
    </xf>
    <xf numFmtId="4" fontId="13" fillId="0" borderId="66" xfId="1" applyNumberFormat="1" applyFont="1" applyBorder="1" applyAlignment="1" applyProtection="1">
      <alignment horizontal="right" vertical="center"/>
      <protection locked="0"/>
    </xf>
    <xf numFmtId="4" fontId="13" fillId="0" borderId="12" xfId="1" applyNumberFormat="1" applyFont="1" applyBorder="1" applyAlignment="1" applyProtection="1">
      <alignment horizontal="right" vertical="center"/>
      <protection locked="0"/>
    </xf>
    <xf numFmtId="4" fontId="8" fillId="0" borderId="0" xfId="2" applyNumberFormat="1" applyAlignment="1" applyProtection="1">
      <alignment vertical="center"/>
      <protection locked="0"/>
    </xf>
    <xf numFmtId="4" fontId="13" fillId="0" borderId="52" xfId="0" applyNumberFormat="1" applyFont="1" applyBorder="1" applyAlignment="1" applyProtection="1">
      <alignment horizontal="right" vertical="center"/>
      <protection locked="0"/>
    </xf>
    <xf numFmtId="49" fontId="13" fillId="0" borderId="87" xfId="2" applyNumberFormat="1" applyFont="1" applyBorder="1" applyAlignment="1" applyProtection="1">
      <alignment horizontal="left" vertical="center"/>
      <protection locked="0"/>
    </xf>
    <xf numFmtId="4" fontId="13" fillId="0" borderId="88" xfId="1" applyNumberFormat="1" applyFont="1" applyBorder="1" applyAlignment="1" applyProtection="1">
      <alignment horizontal="right" vertical="center"/>
      <protection locked="0"/>
    </xf>
    <xf numFmtId="4" fontId="13" fillId="0" borderId="89" xfId="1" applyNumberFormat="1" applyFont="1" applyBorder="1" applyAlignment="1" applyProtection="1">
      <alignment horizontal="right" vertical="center"/>
      <protection locked="0"/>
    </xf>
    <xf numFmtId="4" fontId="13" fillId="0" borderId="90" xfId="1" applyNumberFormat="1" applyFont="1" applyBorder="1" applyAlignment="1" applyProtection="1">
      <alignment horizontal="right" vertical="center"/>
      <protection locked="0"/>
    </xf>
    <xf numFmtId="0" fontId="15" fillId="7" borderId="64" xfId="0" applyFont="1" applyFill="1" applyBorder="1" applyAlignment="1" applyProtection="1">
      <alignment horizontal="center" vertical="center" wrapText="1"/>
      <protection locked="0"/>
    </xf>
    <xf numFmtId="4" fontId="13" fillId="4" borderId="80" xfId="0" applyNumberFormat="1" applyFont="1" applyFill="1" applyBorder="1"/>
    <xf numFmtId="4" fontId="13" fillId="4" borderId="92" xfId="0" applyNumberFormat="1" applyFont="1" applyFill="1" applyBorder="1"/>
    <xf numFmtId="0" fontId="13" fillId="0" borderId="3" xfId="0" applyFont="1" applyBorder="1"/>
    <xf numFmtId="4" fontId="13" fillId="0" borderId="80" xfId="0" applyNumberFormat="1" applyFont="1" applyBorder="1"/>
    <xf numFmtId="4" fontId="13" fillId="0" borderId="92" xfId="0" applyNumberFormat="1" applyFont="1" applyBorder="1"/>
    <xf numFmtId="4" fontId="13" fillId="4" borderId="72" xfId="0" applyNumberFormat="1" applyFont="1" applyFill="1" applyBorder="1"/>
    <xf numFmtId="4" fontId="13" fillId="4" borderId="85" xfId="0" applyNumberFormat="1" applyFont="1" applyFill="1" applyBorder="1"/>
    <xf numFmtId="4" fontId="13" fillId="0" borderId="29" xfId="1" applyNumberFormat="1" applyFont="1" applyBorder="1" applyAlignment="1" applyProtection="1">
      <alignment horizontal="right" vertical="center"/>
      <protection locked="0"/>
    </xf>
    <xf numFmtId="4" fontId="13" fillId="0" borderId="39" xfId="1" applyNumberFormat="1" applyFont="1" applyBorder="1" applyAlignment="1" applyProtection="1">
      <alignment horizontal="right" vertical="center"/>
      <protection locked="0"/>
    </xf>
    <xf numFmtId="4" fontId="13" fillId="4" borderId="3" xfId="0" applyNumberFormat="1" applyFont="1" applyFill="1" applyBorder="1"/>
    <xf numFmtId="4" fontId="17" fillId="0" borderId="89" xfId="1" applyNumberFormat="1" applyFont="1" applyBorder="1" applyAlignment="1" applyProtection="1">
      <alignment horizontal="right" vertical="center"/>
      <protection locked="0"/>
    </xf>
    <xf numFmtId="4" fontId="17" fillId="0" borderId="91" xfId="1" applyNumberFormat="1" applyFont="1" applyBorder="1" applyAlignment="1" applyProtection="1">
      <alignment horizontal="right" vertical="center"/>
      <protection locked="0"/>
    </xf>
    <xf numFmtId="49" fontId="17" fillId="0" borderId="87" xfId="2" applyNumberFormat="1" applyFont="1" applyBorder="1" applyAlignment="1" applyProtection="1">
      <alignment horizontal="left" vertical="center"/>
      <protection locked="0"/>
    </xf>
    <xf numFmtId="4" fontId="13" fillId="4" borderId="89" xfId="0" applyNumberFormat="1" applyFont="1" applyFill="1" applyBorder="1"/>
    <xf numFmtId="4" fontId="13" fillId="4" borderId="91" xfId="0" applyNumberFormat="1" applyFont="1" applyFill="1" applyBorder="1"/>
    <xf numFmtId="4" fontId="13" fillId="4" borderId="40" xfId="0" applyNumberFormat="1" applyFont="1" applyFill="1" applyBorder="1"/>
    <xf numFmtId="4" fontId="13" fillId="4" borderId="86" xfId="0" applyNumberFormat="1" applyFont="1" applyFill="1" applyBorder="1"/>
    <xf numFmtId="4" fontId="13" fillId="4" borderId="4" xfId="0" applyNumberFormat="1" applyFont="1" applyFill="1" applyBorder="1"/>
    <xf numFmtId="4" fontId="13" fillId="4" borderId="93" xfId="0" applyNumberFormat="1" applyFont="1" applyFill="1" applyBorder="1"/>
    <xf numFmtId="4" fontId="13" fillId="4" borderId="94" xfId="0" applyNumberFormat="1" applyFont="1" applyFill="1" applyBorder="1"/>
    <xf numFmtId="4" fontId="13" fillId="4" borderId="60" xfId="0" applyNumberFormat="1" applyFont="1" applyFill="1" applyBorder="1"/>
    <xf numFmtId="4" fontId="13" fillId="0" borderId="4" xfId="0" applyNumberFormat="1" applyFont="1" applyBorder="1"/>
    <xf numFmtId="4" fontId="13" fillId="0" borderId="72" xfId="1" applyNumberFormat="1" applyFont="1" applyBorder="1" applyAlignment="1" applyProtection="1">
      <alignment horizontal="right" vertical="center"/>
      <protection locked="0"/>
    </xf>
    <xf numFmtId="4" fontId="13" fillId="0" borderId="85" xfId="1" applyNumberFormat="1" applyFont="1" applyBorder="1" applyAlignment="1" applyProtection="1">
      <alignment horizontal="right" vertical="center"/>
      <protection locked="0"/>
    </xf>
    <xf numFmtId="4" fontId="13" fillId="0" borderId="52" xfId="1" applyNumberFormat="1" applyFont="1" applyBorder="1" applyAlignment="1" applyProtection="1">
      <alignment horizontal="right" vertical="center"/>
      <protection locked="0"/>
    </xf>
    <xf numFmtId="4" fontId="13" fillId="0" borderId="60" xfId="1" applyNumberFormat="1" applyFont="1" applyBorder="1" applyAlignment="1" applyProtection="1">
      <alignment horizontal="right" vertical="center"/>
      <protection locked="0"/>
    </xf>
    <xf numFmtId="4" fontId="13" fillId="4" borderId="95" xfId="0" applyNumberFormat="1" applyFont="1" applyFill="1" applyBorder="1"/>
    <xf numFmtId="4" fontId="13" fillId="3" borderId="53" xfId="0" applyNumberFormat="1" applyFont="1" applyFill="1" applyBorder="1" applyAlignment="1" applyProtection="1">
      <alignment horizontal="right" vertical="center"/>
      <protection locked="0"/>
    </xf>
    <xf numFmtId="49" fontId="13" fillId="0" borderId="35" xfId="2" applyNumberFormat="1" applyFont="1" applyBorder="1" applyAlignment="1" applyProtection="1">
      <alignment horizontal="left" vertical="center"/>
      <protection locked="0"/>
    </xf>
    <xf numFmtId="1" fontId="5" fillId="2" borderId="36" xfId="2" applyNumberFormat="1" applyFont="1" applyFill="1" applyBorder="1" applyAlignment="1" applyProtection="1">
      <alignment horizontal="center" vertical="center"/>
      <protection locked="0"/>
    </xf>
    <xf numFmtId="0" fontId="17" fillId="6" borderId="67" xfId="0" applyFont="1" applyFill="1" applyBorder="1" applyAlignment="1" applyProtection="1">
      <alignment horizontal="left" vertical="center" wrapText="1"/>
      <protection locked="0"/>
    </xf>
    <xf numFmtId="1" fontId="5" fillId="2" borderId="9" xfId="2" applyNumberFormat="1" applyFont="1" applyFill="1" applyBorder="1" applyAlignment="1" applyProtection="1">
      <alignment horizontal="center" vertical="center"/>
      <protection locked="0"/>
    </xf>
    <xf numFmtId="49" fontId="13" fillId="0" borderId="2" xfId="2" applyNumberFormat="1" applyFont="1" applyBorder="1" applyAlignment="1" applyProtection="1">
      <alignment horizontal="right" vertical="center"/>
      <protection locked="0"/>
    </xf>
    <xf numFmtId="0" fontId="13" fillId="0" borderId="37" xfId="0" applyFont="1" applyBorder="1" applyAlignment="1" applyProtection="1">
      <alignment vertical="center" wrapText="1"/>
      <protection locked="0"/>
    </xf>
    <xf numFmtId="0" fontId="26" fillId="10" borderId="0" xfId="0" applyFont="1" applyFill="1" applyAlignment="1">
      <alignment horizontal="center"/>
    </xf>
    <xf numFmtId="0" fontId="26" fillId="10" borderId="0" xfId="0" applyFont="1" applyFill="1"/>
    <xf numFmtId="0" fontId="26" fillId="0" borderId="0" xfId="0" applyFont="1"/>
    <xf numFmtId="4" fontId="28" fillId="0" borderId="0" xfId="7" applyNumberFormat="1" applyFont="1"/>
    <xf numFmtId="0" fontId="26" fillId="0" borderId="0" xfId="3" applyFont="1" applyAlignment="1">
      <alignment wrapText="1"/>
    </xf>
    <xf numFmtId="0" fontId="28" fillId="0" borderId="0" xfId="7" applyFont="1"/>
    <xf numFmtId="0" fontId="28" fillId="0" borderId="0" xfId="7" applyFont="1" applyAlignment="1">
      <alignment wrapText="1"/>
    </xf>
    <xf numFmtId="0" fontId="25" fillId="0" borderId="0" xfId="0" applyFont="1"/>
    <xf numFmtId="0" fontId="26" fillId="0" borderId="0" xfId="0" applyFont="1" applyAlignment="1">
      <alignment wrapText="1"/>
    </xf>
    <xf numFmtId="4" fontId="26" fillId="0" borderId="0" xfId="7" applyNumberFormat="1" applyFont="1"/>
    <xf numFmtId="0" fontId="26" fillId="0" borderId="0" xfId="7" applyFont="1"/>
    <xf numFmtId="0" fontId="3" fillId="0" borderId="0" xfId="3" applyFont="1" applyAlignment="1">
      <alignment wrapText="1"/>
    </xf>
    <xf numFmtId="0" fontId="3" fillId="0" borderId="0" xfId="0" applyFont="1"/>
    <xf numFmtId="4" fontId="28" fillId="0" borderId="0" xfId="7" applyNumberFormat="1" applyFont="1" applyAlignment="1">
      <alignment wrapText="1"/>
    </xf>
    <xf numFmtId="0" fontId="2" fillId="0" borderId="0" xfId="3" applyFont="1" applyAlignment="1">
      <alignment wrapText="1"/>
    </xf>
    <xf numFmtId="0" fontId="2" fillId="0" borderId="0" xfId="7" applyFont="1"/>
    <xf numFmtId="49" fontId="13" fillId="0" borderId="1" xfId="2" applyNumberFormat="1" applyFont="1" applyBorder="1" applyAlignment="1" applyProtection="1">
      <alignment horizontal="left" vertical="center"/>
      <protection locked="0"/>
    </xf>
    <xf numFmtId="0" fontId="15" fillId="8" borderId="3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5" fillId="7" borderId="34" xfId="0" applyFont="1" applyFill="1" applyBorder="1" applyAlignment="1" applyProtection="1">
      <alignment horizontal="center" vertical="center" wrapText="1"/>
      <protection locked="0"/>
    </xf>
    <xf numFmtId="0" fontId="15" fillId="7" borderId="3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>
      <alignment vertical="center"/>
    </xf>
    <xf numFmtId="0" fontId="15" fillId="7" borderId="33" xfId="0" applyFont="1" applyFill="1" applyBorder="1" applyAlignment="1" applyProtection="1">
      <alignment horizontal="center" vertical="center" wrapText="1"/>
      <protection locked="0"/>
    </xf>
    <xf numFmtId="165" fontId="7" fillId="2" borderId="18" xfId="2" applyNumberFormat="1" applyFont="1" applyFill="1" applyBorder="1" applyAlignment="1" applyProtection="1">
      <alignment horizontal="center" vertical="center"/>
      <protection locked="0"/>
    </xf>
    <xf numFmtId="165" fontId="7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11" xfId="2" applyNumberFormat="1" applyFont="1" applyBorder="1" applyAlignment="1" applyProtection="1">
      <alignment horizontal="right" vertical="center"/>
      <protection locked="0"/>
    </xf>
    <xf numFmtId="165" fontId="17" fillId="0" borderId="21" xfId="2" applyNumberFormat="1" applyFont="1" applyBorder="1" applyAlignment="1" applyProtection="1">
      <alignment horizontal="right" vertical="center"/>
      <protection locked="0"/>
    </xf>
    <xf numFmtId="165" fontId="17" fillId="0" borderId="55" xfId="2" applyNumberFormat="1" applyFont="1" applyBorder="1" applyAlignment="1" applyProtection="1">
      <alignment horizontal="right" vertical="center"/>
      <protection locked="0"/>
    </xf>
    <xf numFmtId="165" fontId="24" fillId="0" borderId="2" xfId="2" applyNumberFormat="1" applyFont="1" applyBorder="1" applyAlignment="1" applyProtection="1">
      <alignment horizontal="right" vertical="center"/>
      <protection locked="0"/>
    </xf>
    <xf numFmtId="165" fontId="24" fillId="0" borderId="2" xfId="2" applyNumberFormat="1" applyFont="1" applyBorder="1" applyAlignment="1" applyProtection="1">
      <alignment horizontal="right" vertical="center" wrapText="1"/>
      <protection locked="0"/>
    </xf>
    <xf numFmtId="165" fontId="24" fillId="0" borderId="53" xfId="2" applyNumberFormat="1" applyFont="1" applyBorder="1" applyAlignment="1" applyProtection="1">
      <alignment horizontal="right" vertical="center"/>
      <protection locked="0"/>
    </xf>
    <xf numFmtId="165" fontId="22" fillId="0" borderId="2" xfId="2" applyNumberFormat="1" applyFont="1" applyBorder="1" applyAlignment="1" applyProtection="1">
      <alignment horizontal="right" vertical="center"/>
      <protection locked="0"/>
    </xf>
    <xf numFmtId="165" fontId="24" fillId="0" borderId="19" xfId="2" applyNumberFormat="1" applyFont="1" applyBorder="1" applyAlignment="1" applyProtection="1">
      <alignment horizontal="right" vertical="center"/>
      <protection locked="0"/>
    </xf>
    <xf numFmtId="165" fontId="24" fillId="0" borderId="9" xfId="2" applyNumberFormat="1" applyFont="1" applyBorder="1" applyAlignment="1" applyProtection="1">
      <alignment horizontal="right" vertical="center"/>
      <protection locked="0"/>
    </xf>
    <xf numFmtId="165" fontId="17" fillId="0" borderId="2" xfId="2" applyNumberFormat="1" applyFont="1" applyBorder="1" applyAlignment="1" applyProtection="1">
      <alignment horizontal="right" vertical="center"/>
      <protection locked="0"/>
    </xf>
    <xf numFmtId="165" fontId="13" fillId="0" borderId="19" xfId="2" applyNumberFormat="1" applyFont="1" applyBorder="1" applyAlignment="1" applyProtection="1">
      <alignment horizontal="right" vertical="center"/>
      <protection locked="0"/>
    </xf>
    <xf numFmtId="165" fontId="13" fillId="0" borderId="2" xfId="2" applyNumberFormat="1" applyFont="1" applyBorder="1" applyAlignment="1" applyProtection="1">
      <alignment horizontal="right" vertical="center"/>
      <protection locked="0"/>
    </xf>
    <xf numFmtId="165" fontId="13" fillId="0" borderId="9" xfId="2" applyNumberFormat="1" applyFont="1" applyBorder="1" applyAlignment="1" applyProtection="1">
      <alignment horizontal="right" vertical="center"/>
      <protection locked="0"/>
    </xf>
    <xf numFmtId="165" fontId="17" fillId="0" borderId="31" xfId="2" applyNumberFormat="1" applyFont="1" applyBorder="1" applyAlignment="1" applyProtection="1">
      <alignment horizontal="right" vertical="center"/>
      <protection locked="0"/>
    </xf>
    <xf numFmtId="165" fontId="13" fillId="0" borderId="36" xfId="2" applyNumberFormat="1" applyFont="1" applyBorder="1" applyAlignment="1" applyProtection="1">
      <alignment horizontal="right" vertical="center"/>
      <protection locked="0"/>
    </xf>
    <xf numFmtId="165" fontId="17" fillId="0" borderId="11" xfId="2" applyNumberFormat="1" applyFont="1" applyBorder="1" applyAlignment="1" applyProtection="1">
      <alignment horizontal="right" vertical="center"/>
      <protection locked="0"/>
    </xf>
    <xf numFmtId="165" fontId="17" fillId="0" borderId="15" xfId="2" applyNumberFormat="1" applyFont="1" applyBorder="1" applyAlignment="1" applyProtection="1">
      <alignment horizontal="right" vertical="center"/>
      <protection locked="0"/>
    </xf>
    <xf numFmtId="165" fontId="24" fillId="0" borderId="9" xfId="2" applyNumberFormat="1" applyFont="1" applyBorder="1" applyAlignment="1" applyProtection="1">
      <alignment horizontal="right" vertical="center" wrapText="1"/>
      <protection locked="0"/>
    </xf>
    <xf numFmtId="165" fontId="17" fillId="0" borderId="2" xfId="2" applyNumberFormat="1" applyFont="1" applyBorder="1" applyAlignment="1" applyProtection="1">
      <alignment horizontal="right" vertical="center" wrapText="1"/>
      <protection locked="0"/>
    </xf>
    <xf numFmtId="165" fontId="13" fillId="0" borderId="15" xfId="2" applyNumberFormat="1" applyFont="1" applyBorder="1" applyAlignment="1" applyProtection="1">
      <alignment horizontal="right" vertical="center"/>
      <protection locked="0"/>
    </xf>
    <xf numFmtId="165" fontId="13" fillId="0" borderId="7" xfId="2" applyNumberFormat="1" applyFont="1" applyBorder="1" applyAlignment="1" applyProtection="1">
      <alignment horizontal="right" vertical="center"/>
      <protection locked="0"/>
    </xf>
    <xf numFmtId="164" fontId="8" fillId="0" borderId="0" xfId="2" applyNumberFormat="1" applyAlignment="1" applyProtection="1">
      <alignment vertical="center"/>
      <protection locked="0"/>
    </xf>
    <xf numFmtId="165" fontId="7" fillId="2" borderId="2" xfId="2" applyNumberFormat="1" applyFont="1" applyFill="1" applyBorder="1" applyAlignment="1" applyProtection="1">
      <alignment horizontal="center" vertical="center"/>
      <protection locked="0"/>
    </xf>
    <xf numFmtId="165" fontId="17" fillId="0" borderId="97" xfId="2" applyNumberFormat="1" applyFont="1" applyBorder="1" applyAlignment="1" applyProtection="1">
      <alignment horizontal="right" vertical="center"/>
      <protection locked="0"/>
    </xf>
    <xf numFmtId="165" fontId="13" fillId="0" borderId="99" xfId="2" applyNumberFormat="1" applyFont="1" applyBorder="1" applyAlignment="1" applyProtection="1">
      <alignment horizontal="right" vertical="center"/>
      <protection locked="0"/>
    </xf>
    <xf numFmtId="165" fontId="13" fillId="0" borderId="88" xfId="2" applyNumberFormat="1" applyFont="1" applyBorder="1" applyAlignment="1" applyProtection="1">
      <alignment horizontal="right" vertical="center"/>
      <protection locked="0"/>
    </xf>
    <xf numFmtId="165" fontId="24" fillId="0" borderId="98" xfId="2" applyNumberFormat="1" applyFont="1" applyBorder="1" applyAlignment="1" applyProtection="1">
      <alignment horizontal="right" vertical="center"/>
      <protection locked="0"/>
    </xf>
    <xf numFmtId="165" fontId="24" fillId="0" borderId="19" xfId="2" applyNumberFormat="1" applyFont="1" applyBorder="1" applyAlignment="1" applyProtection="1">
      <alignment horizontal="right" vertical="center" wrapText="1"/>
      <protection locked="0"/>
    </xf>
    <xf numFmtId="165" fontId="24" fillId="0" borderId="39" xfId="2" applyNumberFormat="1" applyFont="1" applyBorder="1" applyAlignment="1" applyProtection="1">
      <alignment horizontal="right" vertical="center"/>
      <protection locked="0"/>
    </xf>
    <xf numFmtId="165" fontId="17" fillId="0" borderId="7" xfId="2" applyNumberFormat="1" applyFont="1" applyBorder="1" applyAlignment="1" applyProtection="1">
      <alignment horizontal="right" vertical="center"/>
      <protection locked="0"/>
    </xf>
    <xf numFmtId="165" fontId="13" fillId="5" borderId="9" xfId="2" applyNumberFormat="1" applyFont="1" applyFill="1" applyBorder="1" applyAlignment="1" applyProtection="1">
      <alignment horizontal="right" vertical="center"/>
      <protection locked="0"/>
    </xf>
    <xf numFmtId="165" fontId="17" fillId="0" borderId="47" xfId="2" applyNumberFormat="1" applyFont="1" applyBorder="1" applyAlignment="1" applyProtection="1">
      <alignment horizontal="right" vertical="center"/>
      <protection locked="0"/>
    </xf>
    <xf numFmtId="165" fontId="13" fillId="0" borderId="46" xfId="2" applyNumberFormat="1" applyFont="1" applyBorder="1" applyAlignment="1" applyProtection="1">
      <alignment horizontal="right" vertical="center"/>
      <protection locked="0"/>
    </xf>
    <xf numFmtId="165" fontId="13" fillId="0" borderId="21" xfId="2" applyNumberFormat="1" applyFont="1" applyBorder="1" applyAlignment="1" applyProtection="1">
      <alignment horizontal="right" vertical="center"/>
      <protection locked="0"/>
    </xf>
    <xf numFmtId="165" fontId="17" fillId="0" borderId="96" xfId="2" applyNumberFormat="1" applyFont="1" applyBorder="1" applyAlignment="1" applyProtection="1">
      <alignment horizontal="right" vertical="center"/>
      <protection locked="0"/>
    </xf>
    <xf numFmtId="165" fontId="13" fillId="0" borderId="44" xfId="2" applyNumberFormat="1" applyFont="1" applyBorder="1" applyAlignment="1" applyProtection="1">
      <alignment horizontal="right" vertical="center"/>
      <protection locked="0"/>
    </xf>
    <xf numFmtId="165" fontId="13" fillId="0" borderId="96" xfId="2" applyNumberFormat="1" applyFont="1" applyBorder="1" applyAlignment="1" applyProtection="1">
      <alignment horizontal="right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165" fontId="17" fillId="0" borderId="9" xfId="2" applyNumberFormat="1" applyFont="1" applyBorder="1" applyAlignment="1" applyProtection="1">
      <alignment horizontal="right" vertical="center"/>
      <protection locked="0"/>
    </xf>
    <xf numFmtId="4" fontId="28" fillId="11" borderId="0" xfId="7" applyNumberFormat="1" applyFont="1" applyFill="1"/>
    <xf numFmtId="0" fontId="26" fillId="11" borderId="0" xfId="3" applyFont="1" applyFill="1" applyAlignment="1">
      <alignment wrapText="1"/>
    </xf>
    <xf numFmtId="0" fontId="28" fillId="11" borderId="0" xfId="7" applyFont="1" applyFill="1"/>
    <xf numFmtId="4" fontId="28" fillId="11" borderId="0" xfId="7" applyNumberFormat="1" applyFont="1" applyFill="1" applyAlignment="1">
      <alignment wrapText="1"/>
    </xf>
    <xf numFmtId="0" fontId="25" fillId="11" borderId="0" xfId="0" applyFont="1" applyFill="1"/>
    <xf numFmtId="0" fontId="26" fillId="11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12" borderId="0" xfId="2" applyFont="1" applyFill="1" applyAlignment="1" applyProtection="1">
      <alignment vertical="center" wrapText="1"/>
      <protection locked="0"/>
    </xf>
    <xf numFmtId="0" fontId="9" fillId="0" borderId="5" xfId="0" applyFont="1" applyBorder="1" applyAlignment="1">
      <alignment vertical="center"/>
    </xf>
    <xf numFmtId="4" fontId="13" fillId="4" borderId="42" xfId="0" applyNumberFormat="1" applyFont="1" applyFill="1" applyBorder="1"/>
    <xf numFmtId="4" fontId="13" fillId="4" borderId="12" xfId="0" applyNumberFormat="1" applyFont="1" applyFill="1" applyBorder="1"/>
    <xf numFmtId="4" fontId="13" fillId="4" borderId="101" xfId="0" applyNumberFormat="1" applyFont="1" applyFill="1" applyBorder="1"/>
    <xf numFmtId="4" fontId="13" fillId="4" borderId="65" xfId="0" applyNumberFormat="1" applyFont="1" applyFill="1" applyBorder="1"/>
    <xf numFmtId="0" fontId="17" fillId="6" borderId="10" xfId="0" applyFont="1" applyFill="1" applyBorder="1" applyAlignment="1" applyProtection="1">
      <alignment horizontal="left" vertical="center"/>
      <protection locked="0"/>
    </xf>
    <xf numFmtId="0" fontId="17" fillId="6" borderId="67" xfId="0" applyFont="1" applyFill="1" applyBorder="1" applyAlignment="1" applyProtection="1">
      <alignment horizontal="left" vertical="center"/>
      <protection locked="0"/>
    </xf>
    <xf numFmtId="0" fontId="17" fillId="6" borderId="79" xfId="0" applyFont="1" applyFill="1" applyBorder="1" applyAlignment="1" applyProtection="1">
      <alignment horizontal="left" vertical="center"/>
      <protection locked="0"/>
    </xf>
    <xf numFmtId="4" fontId="13" fillId="3" borderId="2" xfId="0" applyNumberFormat="1" applyFont="1" applyFill="1" applyBorder="1" applyAlignment="1" applyProtection="1">
      <alignment horizontal="right" vertical="center"/>
      <protection locked="0"/>
    </xf>
    <xf numFmtId="4" fontId="13" fillId="0" borderId="2" xfId="0" applyNumberFormat="1" applyFont="1" applyBorder="1"/>
    <xf numFmtId="4" fontId="13" fillId="3" borderId="9" xfId="0" applyNumberFormat="1" applyFont="1" applyFill="1" applyBorder="1" applyAlignment="1" applyProtection="1">
      <alignment horizontal="right" vertical="center"/>
      <protection locked="0"/>
    </xf>
    <xf numFmtId="4" fontId="13" fillId="0" borderId="21" xfId="2" applyNumberFormat="1" applyFont="1" applyBorder="1" applyAlignment="1" applyProtection="1">
      <alignment vertical="center"/>
      <protection locked="0"/>
    </xf>
    <xf numFmtId="4" fontId="13" fillId="3" borderId="46" xfId="0" applyNumberFormat="1" applyFont="1" applyFill="1" applyBorder="1" applyAlignment="1" applyProtection="1">
      <alignment horizontal="right" vertical="center"/>
      <protection locked="0"/>
    </xf>
    <xf numFmtId="4" fontId="13" fillId="0" borderId="9" xfId="2" applyNumberFormat="1" applyFont="1" applyBorder="1" applyAlignment="1" applyProtection="1">
      <alignment vertical="center"/>
      <protection locked="0"/>
    </xf>
    <xf numFmtId="4" fontId="13" fillId="0" borderId="53" xfId="2" applyNumberFormat="1" applyFont="1" applyBorder="1" applyAlignment="1" applyProtection="1">
      <alignment vertical="center"/>
      <protection locked="0"/>
    </xf>
    <xf numFmtId="4" fontId="13" fillId="3" borderId="0" xfId="0" applyNumberFormat="1" applyFont="1" applyFill="1" applyBorder="1" applyAlignment="1" applyProtection="1">
      <alignment horizontal="right" vertical="center"/>
      <protection locked="0"/>
    </xf>
    <xf numFmtId="4" fontId="13" fillId="3" borderId="21" xfId="0" applyNumberFormat="1" applyFont="1" applyFill="1" applyBorder="1" applyAlignment="1" applyProtection="1">
      <alignment horizontal="right" vertical="center"/>
      <protection locked="0"/>
    </xf>
    <xf numFmtId="4" fontId="13" fillId="0" borderId="11" xfId="2" applyNumberFormat="1" applyFont="1" applyBorder="1" applyAlignment="1" applyProtection="1">
      <alignment vertical="center"/>
      <protection locked="0"/>
    </xf>
    <xf numFmtId="0" fontId="5" fillId="0" borderId="0" xfId="2" applyFont="1" applyBorder="1" applyAlignment="1" applyProtection="1">
      <alignment vertical="center"/>
      <protection locked="0"/>
    </xf>
    <xf numFmtId="4" fontId="17" fillId="0" borderId="104" xfId="2" applyNumberFormat="1" applyFont="1" applyBorder="1" applyAlignment="1" applyProtection="1">
      <alignment horizontal="right" vertical="center"/>
      <protection locked="0"/>
    </xf>
    <xf numFmtId="4" fontId="31" fillId="13" borderId="105" xfId="8" applyNumberFormat="1" applyFont="1" applyFill="1" applyBorder="1" applyAlignment="1">
      <alignment horizontal="right" vertical="center"/>
    </xf>
    <xf numFmtId="4" fontId="13" fillId="0" borderId="106" xfId="2" applyNumberFormat="1" applyFont="1" applyBorder="1" applyAlignment="1" applyProtection="1">
      <alignment vertical="center"/>
      <protection locked="0"/>
    </xf>
    <xf numFmtId="4" fontId="13" fillId="0" borderId="107" xfId="2" applyNumberFormat="1" applyFont="1" applyBorder="1" applyAlignment="1" applyProtection="1">
      <alignment vertical="center"/>
      <protection locked="0"/>
    </xf>
    <xf numFmtId="4" fontId="13" fillId="0" borderId="108" xfId="2" applyNumberFormat="1" applyFont="1" applyBorder="1" applyAlignment="1" applyProtection="1">
      <alignment vertical="center"/>
      <protection locked="0"/>
    </xf>
    <xf numFmtId="4" fontId="13" fillId="0" borderId="105" xfId="2" applyNumberFormat="1" applyFont="1" applyBorder="1" applyAlignment="1" applyProtection="1">
      <alignment vertical="center"/>
      <protection locked="0"/>
    </xf>
    <xf numFmtId="4" fontId="13" fillId="0" borderId="109" xfId="2" applyNumberFormat="1" applyFont="1" applyBorder="1" applyAlignment="1" applyProtection="1">
      <alignment vertical="center"/>
      <protection locked="0"/>
    </xf>
    <xf numFmtId="4" fontId="31" fillId="13" borderId="109" xfId="8" applyNumberFormat="1" applyFont="1" applyFill="1" applyBorder="1" applyAlignment="1">
      <alignment horizontal="right" vertical="center"/>
    </xf>
    <xf numFmtId="4" fontId="17" fillId="0" borderId="2" xfId="2" applyNumberFormat="1" applyFont="1" applyBorder="1" applyAlignment="1" applyProtection="1">
      <alignment horizontal="right" vertical="center"/>
      <protection locked="0"/>
    </xf>
    <xf numFmtId="4" fontId="17" fillId="0" borderId="105" xfId="2" applyNumberFormat="1" applyFont="1" applyBorder="1" applyAlignment="1" applyProtection="1">
      <alignment horizontal="right" vertical="center"/>
      <protection locked="0"/>
    </xf>
    <xf numFmtId="4" fontId="31" fillId="13" borderId="12" xfId="8" applyNumberFormat="1" applyFont="1" applyFill="1" applyBorder="1" applyAlignment="1">
      <alignment horizontal="right" vertical="center"/>
    </xf>
    <xf numFmtId="4" fontId="31" fillId="13" borderId="11" xfId="8" applyNumberFormat="1" applyFont="1" applyFill="1" applyBorder="1" applyAlignment="1">
      <alignment horizontal="right" vertical="center"/>
    </xf>
    <xf numFmtId="4" fontId="31" fillId="13" borderId="102" xfId="8" applyNumberFormat="1" applyFont="1" applyFill="1" applyBorder="1" applyAlignment="1">
      <alignment horizontal="right" vertical="center"/>
    </xf>
    <xf numFmtId="4" fontId="13" fillId="0" borderId="27" xfId="0" applyNumberFormat="1" applyFont="1" applyBorder="1" applyAlignment="1" applyProtection="1">
      <alignment horizontal="right" vertical="center"/>
      <protection locked="0"/>
    </xf>
    <xf numFmtId="4" fontId="13" fillId="0" borderId="110" xfId="2" applyNumberFormat="1" applyFont="1" applyBorder="1" applyAlignment="1" applyProtection="1">
      <alignment vertical="center"/>
      <protection locked="0"/>
    </xf>
    <xf numFmtId="4" fontId="13" fillId="3" borderId="12" xfId="0" applyNumberFormat="1" applyFont="1" applyFill="1" applyBorder="1" applyAlignment="1" applyProtection="1">
      <alignment horizontal="right" vertical="center"/>
      <protection locked="0"/>
    </xf>
    <xf numFmtId="4" fontId="13" fillId="0" borderId="12" xfId="0" applyNumberFormat="1" applyFont="1" applyBorder="1" applyAlignment="1" applyProtection="1">
      <alignment horizontal="right" vertical="center"/>
      <protection locked="0"/>
    </xf>
    <xf numFmtId="4" fontId="13" fillId="3" borderId="11" xfId="0" applyNumberFormat="1" applyFont="1" applyFill="1" applyBorder="1" applyAlignment="1" applyProtection="1">
      <alignment horizontal="right" vertical="center"/>
      <protection locked="0"/>
    </xf>
    <xf numFmtId="4" fontId="13" fillId="5" borderId="12" xfId="0" applyNumberFormat="1" applyFont="1" applyFill="1" applyBorder="1" applyAlignment="1" applyProtection="1">
      <alignment horizontal="right" vertical="center"/>
      <protection locked="0"/>
    </xf>
    <xf numFmtId="4" fontId="13" fillId="5" borderId="11" xfId="0" applyNumberFormat="1" applyFont="1" applyFill="1" applyBorder="1" applyAlignment="1" applyProtection="1">
      <alignment horizontal="right" vertical="center"/>
      <protection locked="0"/>
    </xf>
    <xf numFmtId="4" fontId="17" fillId="3" borderId="12" xfId="0" applyNumberFormat="1" applyFont="1" applyFill="1" applyBorder="1" applyAlignment="1" applyProtection="1">
      <alignment horizontal="right" vertical="center"/>
      <protection locked="0"/>
    </xf>
    <xf numFmtId="4" fontId="17" fillId="5" borderId="12" xfId="0" applyNumberFormat="1" applyFont="1" applyFill="1" applyBorder="1" applyAlignment="1" applyProtection="1">
      <alignment horizontal="right" vertical="center"/>
      <protection locked="0"/>
    </xf>
    <xf numFmtId="4" fontId="17" fillId="3" borderId="11" xfId="0" applyNumberFormat="1" applyFont="1" applyFill="1" applyBorder="1" applyAlignment="1" applyProtection="1">
      <alignment horizontal="right" vertical="center"/>
      <protection locked="0"/>
    </xf>
    <xf numFmtId="49" fontId="17" fillId="0" borderId="111" xfId="2" applyNumberFormat="1" applyFont="1" applyBorder="1" applyAlignment="1" applyProtection="1">
      <alignment horizontal="left" vertical="center"/>
      <protection locked="0"/>
    </xf>
    <xf numFmtId="49" fontId="17" fillId="0" borderId="112" xfId="2" applyNumberFormat="1" applyFont="1" applyBorder="1" applyAlignment="1" applyProtection="1">
      <alignment horizontal="left" vertical="center"/>
      <protection locked="0"/>
    </xf>
    <xf numFmtId="4" fontId="13" fillId="5" borderId="0" xfId="2" applyNumberFormat="1" applyFont="1" applyFill="1" applyBorder="1" applyAlignment="1" applyProtection="1">
      <alignment vertical="center"/>
      <protection locked="0"/>
    </xf>
    <xf numFmtId="4" fontId="31" fillId="13" borderId="17" xfId="8" applyNumberFormat="1" applyFont="1" applyFill="1" applyBorder="1" applyAlignment="1">
      <alignment horizontal="right" vertical="center"/>
    </xf>
    <xf numFmtId="4" fontId="17" fillId="0" borderId="0" xfId="2" applyNumberFormat="1" applyFont="1" applyBorder="1" applyAlignment="1" applyProtection="1">
      <alignment horizontal="right" vertical="center"/>
      <protection locked="0"/>
    </xf>
    <xf numFmtId="4" fontId="17" fillId="0" borderId="71" xfId="2" applyNumberFormat="1" applyFont="1" applyBorder="1" applyAlignment="1" applyProtection="1">
      <alignment horizontal="right" vertical="center"/>
      <protection locked="0"/>
    </xf>
    <xf numFmtId="4" fontId="31" fillId="13" borderId="13" xfId="8" applyNumberFormat="1" applyFont="1" applyFill="1" applyBorder="1" applyAlignment="1">
      <alignment horizontal="right" vertical="center"/>
    </xf>
    <xf numFmtId="165" fontId="7" fillId="0" borderId="57" xfId="2" applyNumberFormat="1" applyFont="1" applyBorder="1" applyAlignment="1" applyProtection="1">
      <alignment horizontal="right" vertical="center"/>
      <protection locked="0"/>
    </xf>
    <xf numFmtId="165" fontId="17" fillId="0" borderId="4" xfId="2" applyNumberFormat="1" applyFont="1" applyBorder="1" applyAlignment="1" applyProtection="1">
      <alignment horizontal="right" vertical="center"/>
      <protection locked="0"/>
    </xf>
    <xf numFmtId="165" fontId="17" fillId="0" borderId="59" xfId="2" applyNumberFormat="1" applyFont="1" applyBorder="1" applyAlignment="1" applyProtection="1">
      <alignment horizontal="right" vertical="center"/>
      <protection locked="0"/>
    </xf>
    <xf numFmtId="49" fontId="24" fillId="0" borderId="4" xfId="2" applyNumberFormat="1" applyFont="1" applyBorder="1" applyAlignment="1" applyProtection="1">
      <alignment horizontal="right" vertical="center"/>
      <protection locked="0"/>
    </xf>
    <xf numFmtId="165" fontId="24" fillId="0" borderId="4" xfId="2" applyNumberFormat="1" applyFont="1" applyBorder="1" applyAlignment="1" applyProtection="1">
      <alignment horizontal="right" vertical="center"/>
      <protection locked="0"/>
    </xf>
    <xf numFmtId="165" fontId="24" fillId="0" borderId="4" xfId="2" applyNumberFormat="1" applyFont="1" applyBorder="1" applyAlignment="1" applyProtection="1">
      <alignment horizontal="right" vertical="center" wrapText="1"/>
      <protection locked="0"/>
    </xf>
    <xf numFmtId="165" fontId="24" fillId="0" borderId="60" xfId="2" applyNumberFormat="1" applyFont="1" applyBorder="1" applyAlignment="1" applyProtection="1">
      <alignment horizontal="right" vertical="center"/>
      <protection locked="0"/>
    </xf>
    <xf numFmtId="165" fontId="22" fillId="0" borderId="4" xfId="2" applyNumberFormat="1" applyFont="1" applyBorder="1" applyAlignment="1" applyProtection="1">
      <alignment horizontal="right" vertical="center"/>
      <protection locked="0"/>
    </xf>
    <xf numFmtId="165" fontId="24" fillId="0" borderId="86" xfId="2" applyNumberFormat="1" applyFont="1" applyBorder="1" applyAlignment="1" applyProtection="1">
      <alignment horizontal="right" vertical="center"/>
      <protection locked="0"/>
    </xf>
    <xf numFmtId="165" fontId="24" fillId="0" borderId="28" xfId="2" applyNumberFormat="1" applyFont="1" applyBorder="1" applyAlignment="1" applyProtection="1">
      <alignment horizontal="right" vertical="center"/>
      <protection locked="0"/>
    </xf>
    <xf numFmtId="165" fontId="13" fillId="0" borderId="86" xfId="2" applyNumberFormat="1" applyFont="1" applyBorder="1" applyAlignment="1" applyProtection="1">
      <alignment horizontal="right" vertical="center"/>
      <protection locked="0"/>
    </xf>
    <xf numFmtId="165" fontId="13" fillId="0" borderId="4" xfId="2" applyNumberFormat="1" applyFont="1" applyBorder="1" applyAlignment="1" applyProtection="1">
      <alignment horizontal="right" vertical="center"/>
      <protection locked="0"/>
    </xf>
    <xf numFmtId="165" fontId="13" fillId="0" borderId="28" xfId="2" applyNumberFormat="1" applyFont="1" applyBorder="1" applyAlignment="1" applyProtection="1">
      <alignment horizontal="right" vertical="center"/>
      <protection locked="0"/>
    </xf>
    <xf numFmtId="49" fontId="13" fillId="0" borderId="28" xfId="2" applyNumberFormat="1" applyFont="1" applyBorder="1" applyAlignment="1" applyProtection="1">
      <alignment horizontal="right" vertical="center"/>
      <protection locked="0"/>
    </xf>
    <xf numFmtId="165" fontId="17" fillId="0" borderId="62" xfId="2" applyNumberFormat="1" applyFont="1" applyBorder="1" applyAlignment="1" applyProtection="1">
      <alignment horizontal="right" vertical="center"/>
      <protection locked="0"/>
    </xf>
    <xf numFmtId="165" fontId="13" fillId="0" borderId="65" xfId="2" applyNumberFormat="1" applyFont="1" applyBorder="1" applyAlignment="1" applyProtection="1">
      <alignment horizontal="right" vertical="center"/>
      <protection locked="0"/>
    </xf>
    <xf numFmtId="165" fontId="17" fillId="0" borderId="57" xfId="2" applyNumberFormat="1" applyFont="1" applyBorder="1" applyAlignment="1" applyProtection="1">
      <alignment horizontal="right" vertical="center"/>
      <protection locked="0"/>
    </xf>
    <xf numFmtId="165" fontId="17" fillId="0" borderId="64" xfId="2" applyNumberFormat="1" applyFont="1" applyBorder="1" applyAlignment="1" applyProtection="1">
      <alignment horizontal="right" vertical="center"/>
      <protection locked="0"/>
    </xf>
    <xf numFmtId="165" fontId="24" fillId="0" borderId="28" xfId="2" applyNumberFormat="1" applyFont="1" applyBorder="1" applyAlignment="1" applyProtection="1">
      <alignment horizontal="right" vertical="center" wrapText="1"/>
      <protection locked="0"/>
    </xf>
    <xf numFmtId="165" fontId="17" fillId="0" borderId="4" xfId="2" applyNumberFormat="1" applyFont="1" applyBorder="1" applyAlignment="1" applyProtection="1">
      <alignment horizontal="right" vertical="center" wrapText="1"/>
      <protection locked="0"/>
    </xf>
    <xf numFmtId="165" fontId="13" fillId="0" borderId="64" xfId="2" applyNumberFormat="1" applyFont="1" applyBorder="1" applyAlignment="1" applyProtection="1">
      <alignment horizontal="right" vertical="center"/>
      <protection locked="0"/>
    </xf>
    <xf numFmtId="165" fontId="13" fillId="0" borderId="63" xfId="2" applyNumberFormat="1" applyFont="1" applyBorder="1" applyAlignment="1" applyProtection="1">
      <alignment horizontal="right" vertical="center"/>
      <protection locked="0"/>
    </xf>
    <xf numFmtId="4" fontId="13" fillId="5" borderId="32" xfId="0" applyNumberFormat="1" applyFont="1" applyFill="1" applyBorder="1" applyAlignment="1" applyProtection="1">
      <alignment horizontal="right" vertical="center"/>
      <protection locked="0"/>
    </xf>
    <xf numFmtId="4" fontId="13" fillId="3" borderId="114" xfId="0" applyNumberFormat="1" applyFont="1" applyFill="1" applyBorder="1" applyAlignment="1" applyProtection="1">
      <alignment horizontal="right" vertical="center"/>
      <protection locked="0"/>
    </xf>
    <xf numFmtId="4" fontId="13" fillId="0" borderId="115" xfId="2" applyNumberFormat="1" applyFont="1" applyBorder="1" applyAlignment="1" applyProtection="1">
      <alignment vertical="center"/>
      <protection locked="0"/>
    </xf>
    <xf numFmtId="4" fontId="13" fillId="3" borderId="116" xfId="0" applyNumberFormat="1" applyFont="1" applyFill="1" applyBorder="1" applyAlignment="1" applyProtection="1">
      <alignment horizontal="right" vertical="center"/>
      <protection locked="0"/>
    </xf>
    <xf numFmtId="4" fontId="13" fillId="3" borderId="117" xfId="0" applyNumberFormat="1" applyFont="1" applyFill="1" applyBorder="1" applyAlignment="1" applyProtection="1">
      <alignment horizontal="right" vertical="center"/>
      <protection locked="0"/>
    </xf>
    <xf numFmtId="4" fontId="13" fillId="0" borderId="114" xfId="2" applyNumberFormat="1" applyFont="1" applyBorder="1" applyAlignment="1" applyProtection="1">
      <alignment vertical="center"/>
      <protection locked="0"/>
    </xf>
    <xf numFmtId="4" fontId="13" fillId="3" borderId="17" xfId="0" applyNumberFormat="1" applyFont="1" applyFill="1" applyBorder="1" applyAlignment="1" applyProtection="1">
      <alignment horizontal="right" vertical="center"/>
      <protection locked="0"/>
    </xf>
    <xf numFmtId="4" fontId="13" fillId="5" borderId="17" xfId="0" applyNumberFormat="1" applyFont="1" applyFill="1" applyBorder="1" applyAlignment="1" applyProtection="1">
      <alignment horizontal="right" vertical="center"/>
      <protection locked="0"/>
    </xf>
    <xf numFmtId="4" fontId="13" fillId="3" borderId="118" xfId="0" applyNumberFormat="1" applyFont="1" applyFill="1" applyBorder="1" applyAlignment="1" applyProtection="1">
      <alignment horizontal="right" vertical="center"/>
      <protection locked="0"/>
    </xf>
    <xf numFmtId="4" fontId="17" fillId="3" borderId="17" xfId="0" applyNumberFormat="1" applyFont="1" applyFill="1" applyBorder="1" applyAlignment="1" applyProtection="1">
      <alignment horizontal="right" vertical="center"/>
      <protection locked="0"/>
    </xf>
    <xf numFmtId="4" fontId="13" fillId="4" borderId="16" xfId="2" applyNumberFormat="1" applyFont="1" applyFill="1" applyBorder="1" applyAlignment="1" applyProtection="1">
      <alignment vertical="center"/>
      <protection locked="0"/>
    </xf>
    <xf numFmtId="4" fontId="17" fillId="0" borderId="107" xfId="2" applyNumberFormat="1" applyFont="1" applyBorder="1" applyAlignment="1" applyProtection="1">
      <alignment horizontal="right" vertical="center"/>
      <protection locked="0"/>
    </xf>
    <xf numFmtId="4" fontId="13" fillId="9" borderId="105" xfId="2" applyNumberFormat="1" applyFont="1" applyFill="1" applyBorder="1" applyAlignment="1" applyProtection="1">
      <alignment vertical="center"/>
      <protection locked="0"/>
    </xf>
    <xf numFmtId="4" fontId="13" fillId="9" borderId="106" xfId="2" applyNumberFormat="1" applyFont="1" applyFill="1" applyBorder="1" applyAlignment="1" applyProtection="1">
      <alignment vertical="center"/>
      <protection locked="0"/>
    </xf>
    <xf numFmtId="4" fontId="13" fillId="9" borderId="119" xfId="2" applyNumberFormat="1" applyFont="1" applyFill="1" applyBorder="1" applyAlignment="1" applyProtection="1">
      <alignment vertical="center"/>
      <protection locked="0"/>
    </xf>
    <xf numFmtId="4" fontId="13" fillId="9" borderId="102" xfId="2" applyNumberFormat="1" applyFont="1" applyFill="1" applyBorder="1" applyAlignment="1" applyProtection="1">
      <alignment vertical="center"/>
      <protection locked="0"/>
    </xf>
    <xf numFmtId="4" fontId="13" fillId="9" borderId="105" xfId="2" applyNumberFormat="1" applyFont="1" applyFill="1" applyBorder="1" applyAlignment="1" applyProtection="1">
      <alignment vertical="center" wrapText="1"/>
      <protection locked="0"/>
    </xf>
    <xf numFmtId="4" fontId="13" fillId="9" borderId="120" xfId="2" applyNumberFormat="1" applyFont="1" applyFill="1" applyBorder="1" applyAlignment="1" applyProtection="1">
      <alignment vertical="center"/>
      <protection locked="0"/>
    </xf>
    <xf numFmtId="4" fontId="13" fillId="9" borderId="109" xfId="2" applyNumberFormat="1" applyFont="1" applyFill="1" applyBorder="1" applyAlignment="1" applyProtection="1">
      <alignment vertical="center"/>
      <protection locked="0"/>
    </xf>
    <xf numFmtId="49" fontId="13" fillId="0" borderId="121" xfId="2" applyNumberFormat="1" applyFont="1" applyBorder="1" applyAlignment="1" applyProtection="1">
      <alignment horizontal="left" vertical="center"/>
      <protection locked="0"/>
    </xf>
    <xf numFmtId="165" fontId="13" fillId="0" borderId="39" xfId="2" applyNumberFormat="1" applyFont="1" applyBorder="1" applyAlignment="1" applyProtection="1">
      <alignment horizontal="right" vertical="center"/>
      <protection locked="0"/>
    </xf>
    <xf numFmtId="4" fontId="13" fillId="0" borderId="122" xfId="0" applyNumberFormat="1" applyFont="1" applyBorder="1" applyAlignment="1" applyProtection="1">
      <alignment horizontal="right" vertical="center"/>
      <protection locked="0"/>
    </xf>
    <xf numFmtId="165" fontId="13" fillId="5" borderId="2" xfId="2" applyNumberFormat="1" applyFont="1" applyFill="1" applyBorder="1" applyAlignment="1" applyProtection="1">
      <alignment horizontal="right" vertical="center"/>
      <protection locked="0"/>
    </xf>
    <xf numFmtId="4" fontId="13" fillId="0" borderId="11" xfId="1" applyNumberFormat="1" applyFont="1" applyBorder="1" applyAlignment="1" applyProtection="1">
      <alignment horizontal="right" vertical="center"/>
      <protection locked="0"/>
    </xf>
    <xf numFmtId="4" fontId="13" fillId="0" borderId="16" xfId="1" applyNumberFormat="1" applyFont="1" applyBorder="1" applyAlignment="1" applyProtection="1">
      <alignment horizontal="right" vertical="center"/>
      <protection locked="0"/>
    </xf>
    <xf numFmtId="0" fontId="13" fillId="0" borderId="10" xfId="2" applyFont="1" applyBorder="1" applyAlignment="1" applyProtection="1">
      <alignment horizontal="left" vertical="center"/>
      <protection locked="0"/>
    </xf>
    <xf numFmtId="49" fontId="17" fillId="0" borderId="11" xfId="2" applyNumberFormat="1" applyFont="1" applyBorder="1" applyAlignment="1" applyProtection="1">
      <alignment horizontal="right" vertical="center"/>
      <protection locked="0"/>
    </xf>
    <xf numFmtId="4" fontId="13" fillId="0" borderId="123" xfId="1" applyNumberFormat="1" applyFont="1" applyBorder="1" applyAlignment="1" applyProtection="1">
      <alignment horizontal="right" vertical="center"/>
      <protection locked="0"/>
    </xf>
    <xf numFmtId="4" fontId="13" fillId="0" borderId="81" xfId="1" applyNumberFormat="1" applyFont="1" applyBorder="1" applyAlignment="1" applyProtection="1">
      <alignment horizontal="right" vertical="center"/>
      <protection locked="0"/>
    </xf>
    <xf numFmtId="0" fontId="13" fillId="0" borderId="2" xfId="0" applyFont="1" applyBorder="1" applyAlignment="1" applyProtection="1">
      <alignment horizontal="right" vertical="center"/>
      <protection locked="0"/>
    </xf>
    <xf numFmtId="4" fontId="13" fillId="0" borderId="72" xfId="0" applyNumberFormat="1" applyFont="1" applyBorder="1" applyAlignment="1" applyProtection="1">
      <alignment horizontal="right" vertical="center"/>
      <protection locked="0"/>
    </xf>
    <xf numFmtId="4" fontId="13" fillId="0" borderId="17" xfId="1" applyNumberFormat="1" applyFont="1" applyBorder="1" applyAlignment="1" applyProtection="1">
      <alignment horizontal="right" vertical="center"/>
      <protection locked="0"/>
    </xf>
    <xf numFmtId="0" fontId="13" fillId="0" borderId="10" xfId="0" applyFont="1" applyBorder="1" applyAlignment="1" applyProtection="1">
      <alignment vertical="center" wrapText="1"/>
      <protection locked="0"/>
    </xf>
    <xf numFmtId="0" fontId="13" fillId="0" borderId="10" xfId="0" applyFont="1" applyBorder="1" applyAlignment="1" applyProtection="1">
      <alignment vertical="center"/>
      <protection locked="0"/>
    </xf>
    <xf numFmtId="164" fontId="13" fillId="0" borderId="0" xfId="2" applyNumberFormat="1" applyFont="1" applyBorder="1" applyAlignment="1" applyProtection="1">
      <alignment vertical="center"/>
      <protection locked="0"/>
    </xf>
    <xf numFmtId="4" fontId="13" fillId="0" borderId="17" xfId="0" applyNumberFormat="1" applyFont="1" applyBorder="1" applyAlignment="1" applyProtection="1">
      <alignment horizontal="right" vertical="center"/>
      <protection locked="0"/>
    </xf>
    <xf numFmtId="4" fontId="13" fillId="0" borderId="115" xfId="0" applyNumberFormat="1" applyFont="1" applyBorder="1" applyAlignment="1" applyProtection="1">
      <alignment horizontal="right" vertical="center"/>
      <protection locked="0"/>
    </xf>
    <xf numFmtId="4" fontId="13" fillId="0" borderId="124" xfId="1" applyNumberFormat="1" applyFont="1" applyBorder="1" applyAlignment="1" applyProtection="1">
      <alignment horizontal="right" vertical="center"/>
      <protection locked="0"/>
    </xf>
    <xf numFmtId="4" fontId="13" fillId="0" borderId="125" xfId="1" applyNumberFormat="1" applyFont="1" applyBorder="1" applyAlignment="1" applyProtection="1">
      <alignment horizontal="right" vertical="center"/>
      <protection locked="0"/>
    </xf>
    <xf numFmtId="4" fontId="13" fillId="3" borderId="126" xfId="0" applyNumberFormat="1" applyFont="1" applyFill="1" applyBorder="1" applyAlignment="1" applyProtection="1">
      <alignment horizontal="right" vertical="center"/>
      <protection locked="0"/>
    </xf>
    <xf numFmtId="4" fontId="13" fillId="3" borderId="127" xfId="0" applyNumberFormat="1" applyFont="1" applyFill="1" applyBorder="1" applyAlignment="1" applyProtection="1">
      <alignment horizontal="right" vertical="center"/>
      <protection locked="0"/>
    </xf>
    <xf numFmtId="4" fontId="13" fillId="0" borderId="115" xfId="1" applyNumberFormat="1" applyFont="1" applyBorder="1" applyAlignment="1" applyProtection="1">
      <alignment horizontal="right" vertical="center"/>
      <protection locked="0"/>
    </xf>
    <xf numFmtId="4" fontId="13" fillId="0" borderId="114" xfId="0" applyNumberFormat="1" applyFont="1" applyBorder="1" applyAlignment="1" applyProtection="1">
      <alignment horizontal="right" vertical="center"/>
      <protection locked="0"/>
    </xf>
    <xf numFmtId="4" fontId="13" fillId="0" borderId="116" xfId="0" applyNumberFormat="1" applyFont="1" applyBorder="1" applyAlignment="1" applyProtection="1">
      <alignment horizontal="right" vertical="center"/>
      <protection locked="0"/>
    </xf>
    <xf numFmtId="4" fontId="13" fillId="5" borderId="116" xfId="0" applyNumberFormat="1" applyFont="1" applyFill="1" applyBorder="1" applyAlignment="1" applyProtection="1">
      <alignment horizontal="right" vertical="center"/>
      <protection locked="0"/>
    </xf>
    <xf numFmtId="4" fontId="13" fillId="5" borderId="114" xfId="0" applyNumberFormat="1" applyFont="1" applyFill="1" applyBorder="1" applyAlignment="1" applyProtection="1">
      <alignment horizontal="right" vertical="center"/>
      <protection locked="0"/>
    </xf>
    <xf numFmtId="4" fontId="13" fillId="5" borderId="115" xfId="0" applyNumberFormat="1" applyFont="1" applyFill="1" applyBorder="1" applyAlignment="1" applyProtection="1">
      <alignment horizontal="right" vertical="center"/>
      <protection locked="0"/>
    </xf>
    <xf numFmtId="4" fontId="13" fillId="5" borderId="127" xfId="0" applyNumberFormat="1" applyFont="1" applyFill="1" applyBorder="1" applyAlignment="1" applyProtection="1">
      <alignment horizontal="right" vertical="center"/>
      <protection locked="0"/>
    </xf>
    <xf numFmtId="4" fontId="13" fillId="3" borderId="128" xfId="0" applyNumberFormat="1" applyFont="1" applyFill="1" applyBorder="1" applyAlignment="1" applyProtection="1">
      <alignment horizontal="right" vertical="center"/>
      <protection locked="0"/>
    </xf>
    <xf numFmtId="4" fontId="13" fillId="0" borderId="127" xfId="0" applyNumberFormat="1" applyFont="1" applyBorder="1" applyAlignment="1" applyProtection="1">
      <alignment horizontal="right" vertical="center"/>
      <protection locked="0"/>
    </xf>
    <xf numFmtId="4" fontId="13" fillId="0" borderId="108" xfId="0" applyNumberFormat="1" applyFont="1" applyBorder="1" applyAlignment="1" applyProtection="1">
      <alignment horizontal="right" vertical="center"/>
      <protection locked="0"/>
    </xf>
    <xf numFmtId="4" fontId="13" fillId="9" borderId="105" xfId="0" applyNumberFormat="1" applyFont="1" applyFill="1" applyBorder="1" applyAlignment="1" applyProtection="1">
      <alignment horizontal="right" vertical="center"/>
      <protection locked="0"/>
    </xf>
    <xf numFmtId="4" fontId="13" fillId="0" borderId="129" xfId="1" applyNumberFormat="1" applyFont="1" applyBorder="1" applyAlignment="1" applyProtection="1">
      <alignment horizontal="right" vertical="center"/>
      <protection locked="0"/>
    </xf>
    <xf numFmtId="4" fontId="13" fillId="9" borderId="105" xfId="0" applyNumberFormat="1" applyFont="1" applyFill="1" applyBorder="1" applyAlignment="1" applyProtection="1">
      <alignment vertical="center"/>
      <protection locked="0"/>
    </xf>
    <xf numFmtId="4" fontId="13" fillId="9" borderId="102" xfId="0" applyNumberFormat="1" applyFont="1" applyFill="1" applyBorder="1" applyAlignment="1" applyProtection="1">
      <alignment horizontal="right" vertical="center"/>
      <protection locked="0"/>
    </xf>
    <xf numFmtId="4" fontId="13" fillId="0" borderId="130" xfId="1" applyNumberFormat="1" applyFont="1" applyBorder="1" applyAlignment="1" applyProtection="1">
      <alignment horizontal="right" vertical="center"/>
      <protection locked="0"/>
    </xf>
    <xf numFmtId="4" fontId="13" fillId="9" borderId="131" xfId="0" applyNumberFormat="1" applyFont="1" applyFill="1" applyBorder="1" applyAlignment="1" applyProtection="1">
      <alignment horizontal="right" vertical="center"/>
      <protection locked="0"/>
    </xf>
    <xf numFmtId="4" fontId="13" fillId="0" borderId="102" xfId="1" applyNumberFormat="1" applyFont="1" applyBorder="1" applyAlignment="1" applyProtection="1">
      <alignment horizontal="right" vertical="center"/>
      <protection locked="0"/>
    </xf>
    <xf numFmtId="4" fontId="13" fillId="9" borderId="106" xfId="0" applyNumberFormat="1" applyFont="1" applyFill="1" applyBorder="1" applyAlignment="1" applyProtection="1">
      <alignment horizontal="right" vertical="center"/>
      <protection locked="0"/>
    </xf>
    <xf numFmtId="4" fontId="13" fillId="9" borderId="107" xfId="0" applyNumberFormat="1" applyFont="1" applyFill="1" applyBorder="1" applyAlignment="1" applyProtection="1">
      <alignment horizontal="right" vertical="center"/>
      <protection locked="0"/>
    </xf>
    <xf numFmtId="4" fontId="13" fillId="0" borderId="108" xfId="1" applyNumberFormat="1" applyFont="1" applyBorder="1" applyAlignment="1" applyProtection="1">
      <alignment horizontal="right" vertical="center"/>
      <protection locked="0"/>
    </xf>
    <xf numFmtId="4" fontId="13" fillId="9" borderId="104" xfId="0" applyNumberFormat="1" applyFont="1" applyFill="1" applyBorder="1" applyAlignment="1" applyProtection="1">
      <alignment horizontal="right" vertical="center"/>
      <protection locked="0"/>
    </xf>
    <xf numFmtId="4" fontId="13" fillId="0" borderId="102" xfId="0" applyNumberFormat="1" applyFont="1" applyBorder="1" applyAlignment="1" applyProtection="1">
      <alignment horizontal="right" vertical="center"/>
      <protection locked="0"/>
    </xf>
    <xf numFmtId="4" fontId="13" fillId="9" borderId="119" xfId="0" applyNumberFormat="1" applyFont="1" applyFill="1" applyBorder="1" applyAlignment="1" applyProtection="1">
      <alignment horizontal="right" vertical="center"/>
      <protection locked="0"/>
    </xf>
    <xf numFmtId="4" fontId="13" fillId="9" borderId="108" xfId="0" applyNumberFormat="1" applyFont="1" applyFill="1" applyBorder="1" applyAlignment="1" applyProtection="1">
      <alignment horizontal="right" vertical="center"/>
      <protection locked="0"/>
    </xf>
    <xf numFmtId="4" fontId="13" fillId="9" borderId="132" xfId="0" applyNumberFormat="1" applyFont="1" applyFill="1" applyBorder="1" applyAlignment="1" applyProtection="1">
      <alignment horizontal="right" vertical="center"/>
      <protection locked="0"/>
    </xf>
    <xf numFmtId="4" fontId="17" fillId="9" borderId="102" xfId="0" applyNumberFormat="1" applyFont="1" applyFill="1" applyBorder="1" applyAlignment="1" applyProtection="1">
      <alignment horizontal="right" vertical="center"/>
      <protection locked="0"/>
    </xf>
    <xf numFmtId="4" fontId="31" fillId="13" borderId="10" xfId="8" applyNumberFormat="1" applyFont="1" applyFill="1" applyBorder="1" applyAlignment="1">
      <alignment horizontal="right" vertical="center"/>
    </xf>
    <xf numFmtId="4" fontId="13" fillId="0" borderId="47" xfId="0" applyNumberFormat="1" applyFont="1" applyBorder="1" applyAlignment="1" applyProtection="1">
      <alignment horizontal="right" vertical="center"/>
      <protection locked="0"/>
    </xf>
    <xf numFmtId="4" fontId="13" fillId="3" borderId="133" xfId="0" applyNumberFormat="1" applyFont="1" applyFill="1" applyBorder="1" applyAlignment="1" applyProtection="1">
      <alignment horizontal="right" vertical="center"/>
      <protection locked="0"/>
    </xf>
    <xf numFmtId="4" fontId="13" fillId="3" borderId="55" xfId="0" applyNumberFormat="1" applyFont="1" applyFill="1" applyBorder="1" applyAlignment="1" applyProtection="1">
      <alignment horizontal="right" vertical="center"/>
      <protection locked="0"/>
    </xf>
    <xf numFmtId="4" fontId="13" fillId="0" borderId="11" xfId="0" applyNumberFormat="1" applyFont="1" applyBorder="1" applyAlignment="1" applyProtection="1">
      <alignment horizontal="right" vertical="center"/>
      <protection locked="0"/>
    </xf>
    <xf numFmtId="4" fontId="13" fillId="3" borderId="47" xfId="0" applyNumberFormat="1" applyFont="1" applyFill="1" applyBorder="1" applyAlignment="1" applyProtection="1">
      <alignment horizontal="right" vertical="center"/>
      <protection locked="0"/>
    </xf>
    <xf numFmtId="4" fontId="13" fillId="5" borderId="134" xfId="0" applyNumberFormat="1" applyFont="1" applyFill="1" applyBorder="1" applyAlignment="1" applyProtection="1">
      <alignment horizontal="right" vertical="center"/>
      <protection locked="0"/>
    </xf>
    <xf numFmtId="4" fontId="13" fillId="0" borderId="103" xfId="0" applyNumberFormat="1" applyFont="1" applyBorder="1" applyAlignment="1" applyProtection="1">
      <alignment horizontal="right" vertical="center"/>
      <protection locked="0"/>
    </xf>
    <xf numFmtId="4" fontId="13" fillId="0" borderId="135" xfId="1" applyNumberFormat="1" applyFont="1" applyBorder="1" applyAlignment="1" applyProtection="1">
      <alignment horizontal="right" vertical="center"/>
      <protection locked="0"/>
    </xf>
    <xf numFmtId="4" fontId="13" fillId="0" borderId="103" xfId="1" applyNumberFormat="1" applyFont="1" applyBorder="1" applyAlignment="1" applyProtection="1">
      <alignment horizontal="right" vertical="center"/>
      <protection locked="0"/>
    </xf>
    <xf numFmtId="165" fontId="17" fillId="0" borderId="88" xfId="2" applyNumberFormat="1" applyFont="1" applyBorder="1" applyAlignment="1" applyProtection="1">
      <alignment horizontal="right" vertical="center"/>
      <protection locked="0"/>
    </xf>
    <xf numFmtId="4" fontId="13" fillId="0" borderId="136" xfId="0" applyNumberFormat="1" applyFont="1" applyBorder="1"/>
    <xf numFmtId="4" fontId="13" fillId="0" borderId="116" xfId="1" applyNumberFormat="1" applyFont="1" applyBorder="1" applyAlignment="1" applyProtection="1">
      <alignment horizontal="right" vertical="center"/>
      <protection locked="0"/>
    </xf>
    <xf numFmtId="4" fontId="13" fillId="4" borderId="32" xfId="0" applyNumberFormat="1" applyFont="1" applyFill="1" applyBorder="1"/>
    <xf numFmtId="4" fontId="13" fillId="4" borderId="137" xfId="0" applyNumberFormat="1" applyFont="1" applyFill="1" applyBorder="1"/>
    <xf numFmtId="4" fontId="13" fillId="0" borderId="114" xfId="2" applyNumberFormat="1" applyFont="1" applyBorder="1" applyAlignment="1" applyProtection="1">
      <alignment horizontal="right" vertical="center"/>
      <protection locked="0"/>
    </xf>
    <xf numFmtId="4" fontId="13" fillId="4" borderId="116" xfId="0" applyNumberFormat="1" applyFont="1" applyFill="1" applyBorder="1"/>
    <xf numFmtId="4" fontId="13" fillId="0" borderId="32" xfId="1" applyNumberFormat="1" applyFont="1" applyBorder="1" applyAlignment="1" applyProtection="1">
      <alignment horizontal="right" vertical="center"/>
      <protection locked="0"/>
    </xf>
    <xf numFmtId="4" fontId="13" fillId="0" borderId="118" xfId="1" applyNumberFormat="1" applyFont="1" applyBorder="1" applyAlignment="1" applyProtection="1">
      <alignment horizontal="right" vertical="center"/>
      <protection locked="0"/>
    </xf>
    <xf numFmtId="4" fontId="13" fillId="4" borderId="136" xfId="0" applyNumberFormat="1" applyFont="1" applyFill="1" applyBorder="1"/>
    <xf numFmtId="4" fontId="13" fillId="0" borderId="138" xfId="1" applyNumberFormat="1" applyFont="1" applyBorder="1" applyAlignment="1" applyProtection="1">
      <alignment horizontal="right" vertical="center"/>
      <protection locked="0"/>
    </xf>
    <xf numFmtId="4" fontId="13" fillId="0" borderId="139" xfId="1" applyNumberFormat="1" applyFont="1" applyBorder="1" applyAlignment="1" applyProtection="1">
      <alignment horizontal="right" vertical="center"/>
      <protection locked="0"/>
    </xf>
    <xf numFmtId="4" fontId="13" fillId="4" borderId="140" xfId="0" applyNumberFormat="1" applyFont="1" applyFill="1" applyBorder="1"/>
    <xf numFmtId="4" fontId="13" fillId="4" borderId="124" xfId="0" applyNumberFormat="1" applyFont="1" applyFill="1" applyBorder="1"/>
    <xf numFmtId="4" fontId="13" fillId="0" borderId="124" xfId="2" applyNumberFormat="1" applyFont="1" applyBorder="1" applyAlignment="1" applyProtection="1">
      <alignment horizontal="right" vertical="center"/>
      <protection locked="0"/>
    </xf>
    <xf numFmtId="4" fontId="13" fillId="5" borderId="32" xfId="0" applyNumberFormat="1" applyFont="1" applyFill="1" applyBorder="1"/>
    <xf numFmtId="4" fontId="13" fillId="4" borderId="17" xfId="0" applyNumberFormat="1" applyFont="1" applyFill="1" applyBorder="1"/>
    <xf numFmtId="4" fontId="13" fillId="0" borderId="141" xfId="0" applyNumberFormat="1" applyFont="1" applyBorder="1" applyAlignment="1" applyProtection="1">
      <alignment horizontal="right" vertical="center"/>
      <protection locked="0"/>
    </xf>
    <xf numFmtId="4" fontId="13" fillId="0" borderId="107" xfId="1" applyNumberFormat="1" applyFont="1" applyBorder="1" applyAlignment="1" applyProtection="1">
      <alignment horizontal="right" vertical="center"/>
      <protection locked="0"/>
    </xf>
    <xf numFmtId="4" fontId="13" fillId="0" borderId="106" xfId="1" applyNumberFormat="1" applyFont="1" applyBorder="1" applyAlignment="1" applyProtection="1">
      <alignment horizontal="right" vertical="center"/>
      <protection locked="0"/>
    </xf>
    <xf numFmtId="4" fontId="13" fillId="0" borderId="105" xfId="1" applyNumberFormat="1" applyFont="1" applyBorder="1" applyAlignment="1" applyProtection="1">
      <alignment horizontal="right" vertical="center"/>
      <protection locked="0"/>
    </xf>
    <xf numFmtId="4" fontId="13" fillId="0" borderId="141" xfId="1" applyNumberFormat="1" applyFont="1" applyBorder="1" applyAlignment="1" applyProtection="1">
      <alignment horizontal="right" vertical="center"/>
      <protection locked="0"/>
    </xf>
    <xf numFmtId="4" fontId="13" fillId="0" borderId="142" xfId="1" applyNumberFormat="1" applyFont="1" applyBorder="1" applyAlignment="1" applyProtection="1">
      <alignment horizontal="right" vertical="center"/>
      <protection locked="0"/>
    </xf>
    <xf numFmtId="4" fontId="13" fillId="9" borderId="143" xfId="2" applyNumberFormat="1" applyFont="1" applyFill="1" applyBorder="1" applyAlignment="1" applyProtection="1">
      <alignment vertical="center"/>
      <protection locked="0"/>
    </xf>
    <xf numFmtId="4" fontId="13" fillId="9" borderId="144" xfId="2" applyNumberFormat="1" applyFont="1" applyFill="1" applyBorder="1" applyAlignment="1" applyProtection="1">
      <alignment vertical="center"/>
      <protection locked="0"/>
    </xf>
    <xf numFmtId="0" fontId="17" fillId="6" borderId="16" xfId="0" applyFont="1" applyFill="1" applyBorder="1" applyAlignment="1" applyProtection="1">
      <alignment horizontal="left" vertical="center"/>
      <protection locked="0"/>
    </xf>
    <xf numFmtId="0" fontId="17" fillId="6" borderId="78" xfId="0" applyFont="1" applyFill="1" applyBorder="1" applyAlignment="1" applyProtection="1">
      <alignment horizontal="left" vertical="center"/>
      <protection locked="0"/>
    </xf>
    <xf numFmtId="0" fontId="17" fillId="6" borderId="16" xfId="0" applyFont="1" applyFill="1" applyBorder="1" applyAlignment="1" applyProtection="1">
      <alignment horizontal="left" vertical="center" wrapText="1"/>
      <protection locked="0"/>
    </xf>
    <xf numFmtId="0" fontId="11" fillId="0" borderId="0" xfId="2" applyFont="1" applyBorder="1" applyAlignment="1" applyProtection="1">
      <alignment vertical="center"/>
      <protection locked="0"/>
    </xf>
    <xf numFmtId="165" fontId="17" fillId="0" borderId="10" xfId="2" applyNumberFormat="1" applyFont="1" applyBorder="1" applyAlignment="1" applyProtection="1">
      <alignment horizontal="right" vertical="center"/>
      <protection locked="0"/>
    </xf>
    <xf numFmtId="0" fontId="17" fillId="0" borderId="10" xfId="2" applyFont="1" applyBorder="1" applyAlignment="1" applyProtection="1">
      <alignment horizontal="left" vertical="center"/>
      <protection locked="0"/>
    </xf>
    <xf numFmtId="0" fontId="17" fillId="6" borderId="26" xfId="0" applyFont="1" applyFill="1" applyBorder="1" applyAlignment="1" applyProtection="1">
      <alignment horizontal="left" vertical="center" wrapText="1"/>
      <protection locked="0"/>
    </xf>
    <xf numFmtId="0" fontId="17" fillId="6" borderId="35" xfId="0" applyFont="1" applyFill="1" applyBorder="1" applyAlignment="1" applyProtection="1">
      <alignment horizontal="left" vertical="center"/>
      <protection locked="0"/>
    </xf>
    <xf numFmtId="0" fontId="17" fillId="6" borderId="33" xfId="0" applyFont="1" applyFill="1" applyBorder="1" applyAlignment="1" applyProtection="1">
      <alignment horizontal="left" vertical="center"/>
      <protection locked="0"/>
    </xf>
    <xf numFmtId="4" fontId="32" fillId="13" borderId="102" xfId="8" applyNumberFormat="1" applyFont="1" applyFill="1" applyBorder="1" applyAlignment="1">
      <alignment horizontal="right" vertical="center"/>
    </xf>
    <xf numFmtId="4" fontId="16" fillId="0" borderId="102" xfId="2" applyNumberFormat="1" applyFont="1" applyBorder="1" applyAlignment="1" applyProtection="1">
      <alignment horizontal="right" vertical="center"/>
      <protection locked="0"/>
    </xf>
    <xf numFmtId="4" fontId="15" fillId="0" borderId="102" xfId="1" applyNumberFormat="1" applyFont="1" applyBorder="1" applyAlignment="1" applyProtection="1">
      <alignment horizontal="right" vertical="center"/>
      <protection locked="0"/>
    </xf>
    <xf numFmtId="4" fontId="16" fillId="9" borderId="105" xfId="0" applyNumberFormat="1" applyFont="1" applyFill="1" applyBorder="1" applyAlignment="1" applyProtection="1">
      <alignment horizontal="right" vertical="center"/>
      <protection locked="0"/>
    </xf>
    <xf numFmtId="4" fontId="16" fillId="4" borderId="104" xfId="0" applyNumberFormat="1" applyFont="1" applyFill="1" applyBorder="1" applyAlignment="1" applyProtection="1">
      <alignment horizontal="right" vertical="center"/>
      <protection locked="0"/>
    </xf>
    <xf numFmtId="4" fontId="16" fillId="4" borderId="105" xfId="0" applyNumberFormat="1" applyFont="1" applyFill="1" applyBorder="1" applyAlignment="1" applyProtection="1">
      <alignment horizontal="right" vertical="center"/>
      <protection locked="0"/>
    </xf>
    <xf numFmtId="4" fontId="15" fillId="9" borderId="102" xfId="0" applyNumberFormat="1" applyFont="1" applyFill="1" applyBorder="1" applyAlignment="1" applyProtection="1">
      <alignment horizontal="right" vertical="center"/>
      <protection locked="0"/>
    </xf>
    <xf numFmtId="4" fontId="16" fillId="3" borderId="102" xfId="0" applyNumberFormat="1" applyFont="1" applyFill="1" applyBorder="1" applyAlignment="1" applyProtection="1">
      <alignment horizontal="right" vertical="center"/>
      <protection locked="0"/>
    </xf>
    <xf numFmtId="4" fontId="16" fillId="0" borderId="105" xfId="1" applyNumberFormat="1" applyFont="1" applyBorder="1" applyAlignment="1" applyProtection="1">
      <alignment horizontal="right" vertical="center"/>
      <protection locked="0"/>
    </xf>
    <xf numFmtId="4" fontId="16" fillId="9" borderId="105" xfId="0" applyNumberFormat="1" applyFont="1" applyFill="1" applyBorder="1" applyAlignment="1" applyProtection="1">
      <alignment vertical="center"/>
      <protection locked="0"/>
    </xf>
    <xf numFmtId="4" fontId="16" fillId="5" borderId="105" xfId="0" applyNumberFormat="1" applyFont="1" applyFill="1" applyBorder="1" applyAlignment="1" applyProtection="1">
      <alignment horizontal="right" vertical="center"/>
      <protection locked="0"/>
    </xf>
    <xf numFmtId="4" fontId="16" fillId="3" borderId="105" xfId="0" applyNumberFormat="1" applyFont="1" applyFill="1" applyBorder="1" applyAlignment="1" applyProtection="1">
      <alignment horizontal="right" vertical="center"/>
      <protection locked="0"/>
    </xf>
    <xf numFmtId="4" fontId="16" fillId="0" borderId="102" xfId="0" applyNumberFormat="1" applyFont="1" applyBorder="1" applyAlignment="1" applyProtection="1">
      <alignment horizontal="right" vertical="center"/>
      <protection locked="0"/>
    </xf>
    <xf numFmtId="4" fontId="16" fillId="0" borderId="119" xfId="1" applyNumberFormat="1" applyFont="1" applyBorder="1" applyAlignment="1" applyProtection="1">
      <alignment horizontal="right" vertical="center"/>
      <protection locked="0"/>
    </xf>
    <xf numFmtId="4" fontId="16" fillId="9" borderId="131" xfId="0" applyNumberFormat="1" applyFont="1" applyFill="1" applyBorder="1" applyAlignment="1" applyProtection="1">
      <alignment horizontal="right" vertical="center"/>
      <protection locked="0"/>
    </xf>
    <xf numFmtId="4" fontId="16" fillId="0" borderId="102" xfId="1" applyNumberFormat="1" applyFont="1" applyBorder="1" applyAlignment="1" applyProtection="1">
      <alignment horizontal="right" vertical="center"/>
      <protection locked="0"/>
    </xf>
    <xf numFmtId="4" fontId="16" fillId="9" borderId="106" xfId="0" applyNumberFormat="1" applyFont="1" applyFill="1" applyBorder="1" applyAlignment="1" applyProtection="1">
      <alignment horizontal="right" vertical="center"/>
      <protection locked="0"/>
    </xf>
    <xf numFmtId="4" fontId="16" fillId="9" borderId="104" xfId="0" applyNumberFormat="1" applyFont="1" applyFill="1" applyBorder="1" applyAlignment="1" applyProtection="1">
      <alignment horizontal="right" vertical="center"/>
      <protection locked="0"/>
    </xf>
    <xf numFmtId="4" fontId="16" fillId="9" borderId="107" xfId="0" applyNumberFormat="1" applyFont="1" applyFill="1" applyBorder="1" applyAlignment="1" applyProtection="1">
      <alignment horizontal="right" vertical="center"/>
      <protection locked="0"/>
    </xf>
    <xf numFmtId="4" fontId="16" fillId="4" borderId="102" xfId="0" applyNumberFormat="1" applyFont="1" applyFill="1" applyBorder="1" applyAlignment="1" applyProtection="1">
      <alignment horizontal="right" vertical="center"/>
      <protection locked="0"/>
    </xf>
    <xf numFmtId="4" fontId="16" fillId="4" borderId="106" xfId="0" applyNumberFormat="1" applyFont="1" applyFill="1" applyBorder="1" applyAlignment="1" applyProtection="1">
      <alignment horizontal="right" vertical="center"/>
      <protection locked="0"/>
    </xf>
    <xf numFmtId="4" fontId="16" fillId="9" borderId="108" xfId="0" applyNumberFormat="1" applyFont="1" applyFill="1" applyBorder="1" applyAlignment="1" applyProtection="1">
      <alignment horizontal="right" vertical="center"/>
      <protection locked="0"/>
    </xf>
    <xf numFmtId="4" fontId="15" fillId="9" borderId="107" xfId="0" applyNumberFormat="1" applyFont="1" applyFill="1" applyBorder="1" applyAlignment="1" applyProtection="1">
      <alignment horizontal="right" vertical="center"/>
      <protection locked="0"/>
    </xf>
    <xf numFmtId="4" fontId="16" fillId="4" borderId="145" xfId="0" applyNumberFormat="1" applyFont="1" applyFill="1" applyBorder="1" applyAlignment="1" applyProtection="1">
      <alignment horizontal="right" vertical="center"/>
      <protection locked="0"/>
    </xf>
    <xf numFmtId="4" fontId="15" fillId="9" borderId="104" xfId="0" applyNumberFormat="1" applyFont="1" applyFill="1" applyBorder="1" applyAlignment="1" applyProtection="1">
      <alignment horizontal="right" vertical="center"/>
      <protection locked="0"/>
    </xf>
    <xf numFmtId="4" fontId="16" fillId="4" borderId="103" xfId="0" applyNumberFormat="1" applyFont="1" applyFill="1" applyBorder="1" applyAlignment="1" applyProtection="1">
      <alignment horizontal="right" vertical="center"/>
      <protection locked="0"/>
    </xf>
    <xf numFmtId="4" fontId="15" fillId="9" borderId="106" xfId="0" applyNumberFormat="1" applyFont="1" applyFill="1" applyBorder="1" applyAlignment="1" applyProtection="1">
      <alignment horizontal="right" vertical="center"/>
      <protection locked="0"/>
    </xf>
    <xf numFmtId="4" fontId="16" fillId="4" borderId="119" xfId="0" applyNumberFormat="1" applyFont="1" applyFill="1" applyBorder="1" applyAlignment="1" applyProtection="1">
      <alignment horizontal="right" vertical="center"/>
      <protection locked="0"/>
    </xf>
    <xf numFmtId="4" fontId="16" fillId="4" borderId="109" xfId="0" applyNumberFormat="1" applyFont="1" applyFill="1" applyBorder="1" applyAlignment="1" applyProtection="1">
      <alignment horizontal="right" vertical="center"/>
      <protection locked="0"/>
    </xf>
    <xf numFmtId="4" fontId="16" fillId="0" borderId="143" xfId="0" applyNumberFormat="1" applyFont="1" applyBorder="1" applyAlignment="1" applyProtection="1">
      <alignment horizontal="right" vertical="center"/>
      <protection locked="0"/>
    </xf>
    <xf numFmtId="4" fontId="16" fillId="3" borderId="143" xfId="0" applyNumberFormat="1" applyFont="1" applyFill="1" applyBorder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5" fillId="8" borderId="33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Protection="1"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5" fillId="8" borderId="29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vertical="center"/>
    </xf>
    <xf numFmtId="0" fontId="8" fillId="0" borderId="0" xfId="2" applyAlignment="1" applyProtection="1">
      <alignment vertical="center"/>
      <protection locked="0"/>
    </xf>
    <xf numFmtId="0" fontId="8" fillId="0" borderId="0" xfId="2" applyAlignment="1" applyProtection="1">
      <alignment vertical="center" wrapText="1"/>
      <protection locked="0"/>
    </xf>
    <xf numFmtId="0" fontId="17" fillId="6" borderId="10" xfId="0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9" fillId="0" borderId="0" xfId="5" applyFont="1" applyAlignment="1">
      <alignment horizontal="center" vertical="center" wrapText="1"/>
    </xf>
    <xf numFmtId="0" fontId="30" fillId="0" borderId="0" xfId="2" applyFont="1" applyAlignment="1" applyProtection="1">
      <alignment vertical="center"/>
      <protection locked="0"/>
    </xf>
    <xf numFmtId="0" fontId="30" fillId="0" borderId="0" xfId="2" applyFont="1" applyAlignment="1" applyProtection="1">
      <alignment vertical="center" wrapText="1"/>
      <protection locked="0"/>
    </xf>
    <xf numFmtId="0" fontId="15" fillId="8" borderId="22" xfId="0" applyFont="1" applyFill="1" applyBorder="1" applyAlignment="1" applyProtection="1">
      <alignment horizontal="center" vertical="center" wrapText="1"/>
      <protection locked="0"/>
    </xf>
    <xf numFmtId="0" fontId="15" fillId="8" borderId="48" xfId="0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Protection="1">
      <protection locked="0"/>
    </xf>
    <xf numFmtId="0" fontId="0" fillId="0" borderId="58" xfId="0" applyBorder="1" applyProtection="1">
      <protection locked="0"/>
    </xf>
    <xf numFmtId="0" fontId="17" fillId="6" borderId="69" xfId="0" applyFont="1" applyFill="1" applyBorder="1" applyAlignment="1" applyProtection="1">
      <alignment horizontal="left" vertical="center"/>
      <protection locked="0"/>
    </xf>
    <xf numFmtId="0" fontId="0" fillId="0" borderId="113" xfId="0" applyBorder="1" applyProtection="1">
      <protection locked="0"/>
    </xf>
    <xf numFmtId="4" fontId="15" fillId="8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15" fillId="7" borderId="33" xfId="0" applyFont="1" applyFill="1" applyBorder="1" applyAlignment="1" applyProtection="1">
      <alignment horizontal="center" vertical="center" wrapText="1"/>
      <protection locked="0"/>
    </xf>
    <xf numFmtId="0" fontId="19" fillId="0" borderId="37" xfId="0" applyFont="1" applyBorder="1" applyAlignment="1" applyProtection="1">
      <alignment horizontal="center" vertical="center"/>
      <protection locked="0"/>
    </xf>
    <xf numFmtId="0" fontId="0" fillId="0" borderId="37" xfId="0" applyBorder="1" applyProtection="1">
      <protection locked="0"/>
    </xf>
    <xf numFmtId="0" fontId="18" fillId="0" borderId="10" xfId="0" applyFont="1" applyBorder="1" applyAlignment="1" applyProtection="1">
      <alignment horizontal="right" vertical="center"/>
      <protection locked="0"/>
    </xf>
    <xf numFmtId="0" fontId="0" fillId="0" borderId="35" xfId="0" applyBorder="1" applyProtection="1"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0" fontId="15" fillId="7" borderId="29" xfId="0" applyFont="1" applyFill="1" applyBorder="1" applyAlignment="1" applyProtection="1">
      <alignment horizontal="center" vertical="center" wrapText="1"/>
      <protection locked="0"/>
    </xf>
    <xf numFmtId="0" fontId="15" fillId="7" borderId="22" xfId="0" applyFont="1" applyFill="1" applyBorder="1" applyAlignment="1" applyProtection="1">
      <alignment horizontal="center" vertical="center" wrapText="1"/>
      <protection locked="0"/>
    </xf>
    <xf numFmtId="4" fontId="15" fillId="7" borderId="56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4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0" fontId="17" fillId="6" borderId="67" xfId="0" applyFont="1" applyFill="1" applyBorder="1" applyAlignment="1" applyProtection="1">
      <alignment horizontal="left" vertical="center"/>
      <protection locked="0"/>
    </xf>
    <xf numFmtId="0" fontId="0" fillId="0" borderId="16" xfId="0" applyBorder="1" applyProtection="1">
      <protection locked="0"/>
    </xf>
    <xf numFmtId="0" fontId="13" fillId="0" borderId="5" xfId="0" applyFont="1" applyBorder="1" applyAlignment="1">
      <alignment vertical="center"/>
    </xf>
    <xf numFmtId="0" fontId="0" fillId="0" borderId="5" xfId="0" applyBorder="1"/>
    <xf numFmtId="0" fontId="17" fillId="6" borderId="79" xfId="0" applyFont="1" applyFill="1" applyBorder="1" applyAlignment="1" applyProtection="1">
      <alignment horizontal="left" vertical="center"/>
      <protection locked="0"/>
    </xf>
    <xf numFmtId="0" fontId="0" fillId="0" borderId="78" xfId="0" applyBorder="1" applyProtection="1">
      <protection locked="0"/>
    </xf>
    <xf numFmtId="0" fontId="17" fillId="6" borderId="100" xfId="0" applyFont="1" applyFill="1" applyBorder="1" applyAlignment="1" applyProtection="1">
      <alignment horizontal="left" vertical="center"/>
      <protection locked="0"/>
    </xf>
    <xf numFmtId="0" fontId="0" fillId="0" borderId="75" xfId="0" applyBorder="1" applyProtection="1">
      <protection locked="0"/>
    </xf>
    <xf numFmtId="0" fontId="15" fillId="7" borderId="84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146" xfId="0" applyBorder="1" applyProtection="1">
      <protection locked="0"/>
    </xf>
    <xf numFmtId="0" fontId="15" fillId="7" borderId="77" xfId="0" applyFont="1" applyFill="1" applyBorder="1" applyAlignment="1" applyProtection="1">
      <alignment horizontal="center" vertical="center" wrapText="1"/>
      <protection locked="0"/>
    </xf>
    <xf numFmtId="0" fontId="0" fillId="0" borderId="27" xfId="0" applyBorder="1" applyProtection="1">
      <protection locked="0"/>
    </xf>
    <xf numFmtId="0" fontId="18" fillId="0" borderId="102" xfId="0" applyFont="1" applyBorder="1" applyAlignment="1" applyProtection="1">
      <alignment horizontal="right" vertical="center"/>
      <protection locked="0"/>
    </xf>
    <xf numFmtId="0" fontId="0" fillId="0" borderId="109" xfId="0" applyBorder="1" applyProtection="1">
      <protection locked="0"/>
    </xf>
  </cellXfs>
  <cellStyles count="9">
    <cellStyle name="Lien hypertexte" xfId="5" builtinId="8"/>
    <cellStyle name="Milliers_FVbis2005  I  Bilan ataf1modif" xfId="1" xr:uid="{00000000-0005-0000-0000-000001000000}"/>
    <cellStyle name="Normal" xfId="0" builtinId="0"/>
    <cellStyle name="Normal 2" xfId="4" xr:uid="{00000000-0005-0000-0000-000004000000}"/>
    <cellStyle name="Normal 2 4" xfId="8" xr:uid="{A7FDCE9F-FC3F-4011-9069-B1823DF1EF39}"/>
    <cellStyle name="Normal 3" xfId="3" xr:uid="{00000000-0005-0000-0000-000003000000}"/>
    <cellStyle name="Normal 4" xfId="6" xr:uid="{00000000-0005-0000-0000-000006000000}"/>
    <cellStyle name="Normal_06 - Taxe foncière sur les propriétés bâties" xfId="7" xr:uid="{00000000-0005-0000-0000-000007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01nr" refersTo="='3.1 Charges'!$D$9"/>
      <definedName name="_602nr" refersTo="='3.1 Charges'!$D$10"/>
      <definedName name="_6031nr" refersTo="='3.1 Charges'!$D$15"/>
      <definedName name="_6032nr" refersTo="='3.1 Charges'!$D$16"/>
      <definedName name="_6034nr" refersTo="='3.1 Charges'!$D$17"/>
      <definedName name="_6037nr" refersTo="='3.1 Charges'!$D$18"/>
      <definedName name="_604_8nr" refersTo="='3.1 Charges'!$D$11"/>
      <definedName name="_605nr" refersTo="='3.1 Charges'!$D$12"/>
      <definedName name="_606nr" refersTo="='3.1 Charges'!$D$20"/>
      <definedName name="_607nr" refersTo="='3.1 Charges'!$D$13"/>
      <definedName name="_61_62AUnr" refersTo="='3.1 Charges'!$D$35"/>
      <definedName name="_611nr" refersTo="='3.1 Charges'!$D$21"/>
      <definedName name="_612nr" refersTo="='3.1 Charges'!$D$22"/>
      <definedName name="_613nr" refersTo="='3.1 Charges'!$D$23"/>
      <definedName name="_614nr" refersTo="='3.1 Charges'!$D$24"/>
      <definedName name="_6151nr" refersTo="='3.1 Charges'!$D$25"/>
      <definedName name="_6152nr" refersTo="='3.1 Charges'!$D$26"/>
      <definedName name="_6156nr" refersTo="='3.1 Charges'!$D$27"/>
      <definedName name="_616nr" refersTo="='3.1 Charges'!$D$28"/>
      <definedName name="_621nr" refersTo="='3.1 Charges'!$D$29"/>
      <definedName name="_622nr" refersTo="='3.1 Charges'!$D$30"/>
      <definedName name="_623nr" refersTo="='3.1 Charges'!$D$31"/>
      <definedName name="_625nr" refersTo="='3.1 Charges'!$D$32"/>
      <definedName name="_6283nr" refersTo="='3.1 Charges'!$D$33"/>
      <definedName name="_6285SAnr" refersTo="='3.1 Charges'!$D$34"/>
      <definedName name="_631_3nr" refersTo="='3.1 Charges'!$D$37"/>
      <definedName name="_635_7_8nr" refersTo="='3.1 Charges'!$D$39"/>
      <definedName name="_63512nr" refersTo="='3.1 Charges'!$D$38"/>
      <definedName name="_641_8nr" refersTo="='3.1 Charges'!$D$41"/>
      <definedName name="_645_7nr" refersTo="='3.1 Charges'!$D$42"/>
      <definedName name="_651_58nr" refersTo="='3.1 Charges'!$D$55"/>
      <definedName name="_652nr" refersTo="='3.1 Charges'!$D$52"/>
      <definedName name="_654nr" refersTo="='3.1 Charges'!$D$53"/>
      <definedName name="_655nr" refersTo="='3.1 Charges'!$D$56"/>
      <definedName name="_657nr" refersTo="='3.1 Charges'!$D$54"/>
      <definedName name="_6611_AUnr" refersTo="='3.1 Charges'!$D$64"/>
      <definedName name="_661121nr" refersTo="='3.1 Charges'!$D$60"/>
      <definedName name="_66112nr" refersTo="='3.1 Charges'!$D$61"/>
      <definedName name="_66114nr" refersTo="='3.1 Charges'!$D$62"/>
      <definedName name="_66116nr" refersTo="='3.1 Charges'!$D$63"/>
      <definedName name="_664_68nr" refersTo="='3.1 Charges'!$D$66"/>
      <definedName name="_667nr" refersTo="='3.1 Charges'!$D$65"/>
      <definedName name="_678nr" refersTo="='3.1 Charges'!$D$68"/>
      <definedName name="_6811AUnr" refersTo="='3.1 Charges'!$D$46"/>
      <definedName name="_6815nr" refersTo="='3.1 Charges'!$D$50"/>
      <definedName name="_6816nr" refersTo="='3.1 Charges'!$D$47"/>
      <definedName name="_68173nr" refersTo="='3.1 Charges'!$D$48"/>
      <definedName name="_68174nr" refersTo="='3.1 Charges'!$D$49"/>
      <definedName name="_681PARnr" refersTo="='3.1 Charges'!$D$45"/>
      <definedName name="_686nr" refersTo="='3.1 Charges'!$D$58"/>
      <definedName name="_687nr" refersTo="='3.1 Charges'!$D$69"/>
      <definedName name="_691nr" refersTo="='3.1 Charges'!$D$70"/>
      <definedName name="_695nr" refersTo="='3.1 Charges'!$D$71"/>
      <definedName name="_7011SA" refersTo="='3.2 Produits'!$C$9"/>
      <definedName name="_7012_3SA" refersTo="='3.2 Produits'!$C$10"/>
      <definedName name="_7014" refersTo="='3.2 Produits'!$C$11"/>
      <definedName name="_7017_8" refersTo="='3.2 Produits'!$C$12"/>
      <definedName name="_703" refersTo="='3.2 Produits'!$C$13"/>
      <definedName name="_7041" refersTo="='3.2 Produits'!$C$15"/>
      <definedName name="_7042" refersTo="='3.2 Produits'!$C$17"/>
      <definedName name="_7043" refersTo="='3.2 Produits'!$C$16"/>
      <definedName name="_7044_5_8" refersTo="='3.2 Produits'!$C$20"/>
      <definedName name="_7046" refersTo="='3.2 Produits'!$C$18"/>
      <definedName name="_7047" refersTo="='3.2 Produits'!$C$19"/>
      <definedName name="_705" refersTo="='3.2 Produits'!$C$21"/>
      <definedName name="_7061" refersTo="='3.2 Produits'!$C$23"/>
      <definedName name="_7062" refersTo="='3.2 Produits'!$C$24"/>
      <definedName name="_7063" refersTo="='3.2 Produits'!$C$25"/>
      <definedName name="_7064" refersTo="='3.2 Produits'!$C$26"/>
      <definedName name="_7065" refersTo="='3.2 Produits'!$C$27"/>
      <definedName name="_7066" refersTo="='3.2 Produits'!$C$28"/>
      <definedName name="_7067_8" refersTo="='3.2 Produits'!$C$29"/>
      <definedName name="_708" refersTo="='3.2 Produits'!$C$30"/>
      <definedName name="_7133" refersTo="='3.2 Produits'!$C$32"/>
      <definedName name="_7135" refersTo="='3.2 Produits'!$C$33"/>
      <definedName name="_721_23" refersTo="='3.2 Produits'!$C$36"/>
      <definedName name="_7222" refersTo="='3.2 Produits'!$C$35"/>
      <definedName name="_741_2" refersTo="='3.2 Produits'!$C$38"/>
      <definedName name="_744" refersTo="='3.2 Produits'!$C$39"/>
      <definedName name="_747" refersTo="='3.2 Produits'!$C$40"/>
      <definedName name="_75_AU" refersTo="='3.2 Produits'!$C$49"/>
      <definedName name="_755" refersTo="='3.2 Produits'!$C$50"/>
      <definedName name="_757" refersTo="='3.2 Produits'!$C$48"/>
      <definedName name="_761_AU" refersTo="='3.2 Produits'!$C$55"/>
      <definedName name="_7611" refersTo="='3.2 Produits'!$C$53"/>
      <definedName name="_7612" refersTo="='3.2 Produits'!$C$54"/>
      <definedName name="_762" refersTo="='3.2 Produits'!$C$56"/>
      <definedName name="_763_64" refersTo="='3.2 Produits'!$C$57"/>
      <definedName name="_765_8" refersTo="='3.2 Produits'!$C$60"/>
      <definedName name="_767" refersTo="='3.2 Produits'!$C$59"/>
      <definedName name="_778" refersTo="='3.2 Produits'!$C$63"/>
      <definedName name="_781" refersTo="='3.2 Produits'!$C$43"/>
      <definedName name="_78174" refersTo="='3.2 Produits'!$C$42"/>
      <definedName name="_786" refersTo="='3.2 Produits'!$C$58"/>
      <definedName name="_787" refersTo="='3.2 Produits'!$C$64"/>
      <definedName name="_791" refersTo="='3.2 Produits'!$C$45"/>
      <definedName name="_7991" refersTo="='3.2 Produits'!$C$46"/>
      <definedName name="_7996" refersTo="='3.2 Produits'!$C$61"/>
      <definedName name="_TCnr" refersTo="='3.1 Charges'!$D$72"/>
      <definedName name="_TCr" refersTo="='3.1 Charges'!$C$72"/>
      <definedName name="_TD" refersTo="='3.2 Produits'!$D$65"/>
    </definedNames>
    <sheetDataSet>
      <sheetData sheetId="0"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1">
          <cell r="D41"/>
        </row>
        <row r="42">
          <cell r="D42"/>
        </row>
        <row r="45">
          <cell r="D45"/>
        </row>
        <row r="46">
          <cell r="D46"/>
        </row>
        <row r="47">
          <cell r="D47"/>
        </row>
        <row r="48">
          <cell r="D48"/>
        </row>
        <row r="49">
          <cell r="D49"/>
        </row>
        <row r="50">
          <cell r="D50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8">
          <cell r="D58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8">
          <cell r="D68"/>
        </row>
        <row r="69">
          <cell r="D69"/>
        </row>
        <row r="70">
          <cell r="D70"/>
        </row>
        <row r="71">
          <cell r="D71"/>
        </row>
        <row r="72">
          <cell r="C72">
            <v>0</v>
          </cell>
          <cell r="D72">
            <v>0</v>
          </cell>
        </row>
      </sheetData>
      <sheetData sheetId="1">
        <row r="9">
          <cell r="C9"/>
        </row>
        <row r="10">
          <cell r="C10"/>
        </row>
        <row r="11">
          <cell r="C11"/>
        </row>
        <row r="12">
          <cell r="C12"/>
        </row>
        <row r="13">
          <cell r="C13"/>
        </row>
        <row r="15">
          <cell r="C15"/>
        </row>
        <row r="16">
          <cell r="C16"/>
        </row>
        <row r="17">
          <cell r="C17"/>
        </row>
        <row r="18">
          <cell r="C18"/>
        </row>
        <row r="19">
          <cell r="C19"/>
        </row>
        <row r="20">
          <cell r="C20"/>
        </row>
        <row r="21">
          <cell r="C21"/>
        </row>
        <row r="23">
          <cell r="C23"/>
        </row>
        <row r="24">
          <cell r="C24"/>
        </row>
        <row r="25">
          <cell r="C25"/>
        </row>
        <row r="26">
          <cell r="C26"/>
        </row>
        <row r="27">
          <cell r="C27"/>
        </row>
        <row r="28">
          <cell r="C28"/>
        </row>
        <row r="29">
          <cell r="C29"/>
        </row>
        <row r="30">
          <cell r="C30"/>
        </row>
        <row r="32">
          <cell r="C32"/>
        </row>
        <row r="33">
          <cell r="C33"/>
        </row>
        <row r="35">
          <cell r="C35"/>
        </row>
        <row r="36">
          <cell r="C36"/>
        </row>
        <row r="38">
          <cell r="C38"/>
        </row>
        <row r="39">
          <cell r="C39"/>
        </row>
        <row r="40">
          <cell r="C40"/>
        </row>
        <row r="42">
          <cell r="C42"/>
        </row>
        <row r="43">
          <cell r="C43"/>
        </row>
        <row r="45">
          <cell r="C45"/>
        </row>
        <row r="46">
          <cell r="C46"/>
        </row>
        <row r="48">
          <cell r="C48"/>
        </row>
        <row r="49">
          <cell r="C49"/>
        </row>
        <row r="50">
          <cell r="C50"/>
        </row>
        <row r="53">
          <cell r="C53"/>
        </row>
        <row r="54">
          <cell r="C54"/>
        </row>
        <row r="55">
          <cell r="C55"/>
        </row>
        <row r="56">
          <cell r="C56"/>
        </row>
        <row r="57">
          <cell r="C57"/>
        </row>
        <row r="58">
          <cell r="C58"/>
        </row>
        <row r="59">
          <cell r="C59"/>
        </row>
        <row r="60">
          <cell r="C60"/>
        </row>
        <row r="61">
          <cell r="C61"/>
        </row>
        <row r="63">
          <cell r="C63"/>
        </row>
        <row r="64">
          <cell r="C64"/>
        </row>
        <row r="65">
          <cell r="D65">
            <v>0</v>
          </cell>
        </row>
      </sheetData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12" refersTo="='2.2 Passif'!$F$29"/>
    </definedNames>
    <sheetDataSet>
      <sheetData sheetId="0"/>
      <sheetData sheetId="1">
        <row r="29">
          <cell r="F29"/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8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tabColor theme="0"/>
    <pageSetUpPr fitToPage="1"/>
  </sheetPr>
  <dimension ref="A1:N86"/>
  <sheetViews>
    <sheetView showGridLines="0" zoomScale="120" zoomScaleNormal="120" zoomScaleSheetLayoutView="75" workbookViewId="0">
      <selection activeCell="A43" sqref="A43"/>
    </sheetView>
  </sheetViews>
  <sheetFormatPr baseColWidth="10" defaultColWidth="14.26953125" defaultRowHeight="13"/>
  <cols>
    <col min="1" max="1" width="30" style="1" customWidth="1"/>
    <col min="2" max="2" width="70" style="1" customWidth="1"/>
    <col min="3" max="3" width="20.453125" style="1" customWidth="1"/>
    <col min="4" max="4" width="18" style="1" customWidth="1"/>
    <col min="5" max="5" width="18.7265625" style="5" customWidth="1"/>
    <col min="6" max="6" width="14.26953125" style="1" customWidth="1"/>
    <col min="7" max="7" width="16.1796875" style="1" customWidth="1"/>
    <col min="8" max="10" width="14.26953125" style="1" customWidth="1"/>
    <col min="11" max="11" width="19.26953125" style="1" customWidth="1"/>
    <col min="12" max="12" width="19" style="1" customWidth="1"/>
    <col min="13" max="13" width="14.26953125" style="1" customWidth="1"/>
    <col min="14" max="16384" width="14.26953125" style="1"/>
  </cols>
  <sheetData>
    <row r="1" spans="1:14" ht="40" customHeight="1">
      <c r="A1" s="220" t="str">
        <f t="array" ref="A1">[1]!_nom</f>
        <v>TEXTAREA_</v>
      </c>
      <c r="B1" s="34" t="s">
        <v>0</v>
      </c>
      <c r="C1" s="448" t="s">
        <v>378</v>
      </c>
      <c r="D1" s="449"/>
      <c r="E1" s="450"/>
      <c r="F1" s="449"/>
      <c r="G1" s="449"/>
      <c r="H1" s="218" t="s">
        <v>1</v>
      </c>
      <c r="I1" s="219" t="s">
        <v>2</v>
      </c>
      <c r="J1" s="9"/>
      <c r="K1" s="9"/>
      <c r="L1" s="9"/>
      <c r="M1" s="9"/>
      <c r="N1" s="9"/>
    </row>
    <row r="2" spans="1:14" ht="20.25" customHeight="1" thickBot="1">
      <c r="A2" s="438" t="s">
        <v>3</v>
      </c>
      <c r="B2" s="439"/>
      <c r="C2" s="439"/>
      <c r="D2" s="439"/>
      <c r="E2" s="439"/>
      <c r="F2" s="439"/>
      <c r="G2" s="439"/>
      <c r="H2" s="439"/>
      <c r="I2" s="439"/>
      <c r="J2" s="9"/>
      <c r="K2" s="9"/>
      <c r="L2" s="9"/>
      <c r="M2" s="9"/>
      <c r="N2" s="9"/>
    </row>
    <row r="3" spans="1:14">
      <c r="A3" s="2"/>
      <c r="B3" s="171"/>
      <c r="C3" s="451" t="s">
        <v>4</v>
      </c>
      <c r="D3" s="452" t="s">
        <v>5</v>
      </c>
      <c r="E3" s="453"/>
      <c r="F3" s="453"/>
      <c r="G3" s="453"/>
      <c r="H3" s="453"/>
      <c r="I3" s="454"/>
      <c r="J3" s="9"/>
      <c r="K3" s="9"/>
      <c r="L3" s="9"/>
      <c r="M3" s="9"/>
      <c r="N3" s="9"/>
    </row>
    <row r="4" spans="1:14" ht="38.25" customHeight="1">
      <c r="A4" s="6" t="s">
        <v>6</v>
      </c>
      <c r="B4" s="172" t="s">
        <v>7</v>
      </c>
      <c r="C4" s="441"/>
      <c r="D4" s="440" t="s">
        <v>8</v>
      </c>
      <c r="E4" s="436" t="s">
        <v>9</v>
      </c>
      <c r="F4" s="437"/>
      <c r="G4" s="440" t="s">
        <v>10</v>
      </c>
      <c r="H4" s="440" t="s">
        <v>11</v>
      </c>
      <c r="I4" s="457" t="s">
        <v>12</v>
      </c>
      <c r="J4" s="7"/>
      <c r="K4" s="7"/>
      <c r="L4" s="7"/>
      <c r="M4" s="7"/>
      <c r="N4" s="7"/>
    </row>
    <row r="5" spans="1:14" ht="23.15" customHeight="1">
      <c r="A5" s="6"/>
      <c r="B5" s="172"/>
      <c r="C5" s="441"/>
      <c r="D5" s="441"/>
      <c r="E5" s="162" t="s">
        <v>13</v>
      </c>
      <c r="F5" s="162" t="s">
        <v>14</v>
      </c>
      <c r="G5" s="441"/>
      <c r="H5" s="441"/>
      <c r="I5" s="458"/>
      <c r="J5" s="9"/>
      <c r="K5" s="9"/>
      <c r="L5" s="9"/>
      <c r="M5" s="9"/>
      <c r="N5" s="9"/>
    </row>
    <row r="6" spans="1:14" ht="13.5" customHeight="1" thickBot="1">
      <c r="A6" s="10">
        <v>1</v>
      </c>
      <c r="B6" s="142">
        <v>2</v>
      </c>
      <c r="C6" s="15">
        <v>3</v>
      </c>
      <c r="D6" s="15">
        <v>4</v>
      </c>
      <c r="E6" s="15" t="s">
        <v>15</v>
      </c>
      <c r="F6" s="15" t="s">
        <v>16</v>
      </c>
      <c r="G6" s="15">
        <v>6</v>
      </c>
      <c r="H6" s="15">
        <v>7</v>
      </c>
      <c r="I6" s="16">
        <v>8</v>
      </c>
      <c r="J6" s="9"/>
      <c r="K6" s="9"/>
      <c r="L6" s="9"/>
      <c r="M6" s="9"/>
      <c r="N6" s="9"/>
    </row>
    <row r="7" spans="1:14" ht="24" customHeight="1" thickBot="1">
      <c r="A7" s="4"/>
      <c r="B7" s="270" t="s">
        <v>17</v>
      </c>
      <c r="C7" s="252">
        <f t="shared" ref="C7:I7" si="0">SUM(C10:C57)</f>
        <v>0</v>
      </c>
      <c r="D7" s="266">
        <f t="shared" si="0"/>
        <v>0</v>
      </c>
      <c r="E7" s="250">
        <f t="shared" si="0"/>
        <v>0</v>
      </c>
      <c r="F7" s="250">
        <f t="shared" si="0"/>
        <v>0</v>
      </c>
      <c r="G7" s="250">
        <f t="shared" si="0"/>
        <v>0</v>
      </c>
      <c r="H7" s="251">
        <f t="shared" si="0"/>
        <v>0</v>
      </c>
      <c r="I7" s="252">
        <f t="shared" si="0"/>
        <v>0</v>
      </c>
      <c r="J7" s="9"/>
      <c r="K7" s="9"/>
      <c r="L7" s="9"/>
      <c r="M7" s="9"/>
      <c r="N7" s="9"/>
    </row>
    <row r="8" spans="1:14" ht="15.65" customHeight="1">
      <c r="A8" s="57" t="s">
        <v>18</v>
      </c>
      <c r="B8" s="271" t="s">
        <v>19</v>
      </c>
      <c r="C8" s="249"/>
      <c r="D8" s="267"/>
      <c r="E8" s="248"/>
      <c r="F8" s="248"/>
      <c r="G8" s="248"/>
      <c r="H8" s="248"/>
      <c r="I8" s="249"/>
      <c r="J8" s="239"/>
      <c r="K8" s="9"/>
      <c r="L8" s="9"/>
      <c r="M8" s="9"/>
      <c r="N8" s="9"/>
    </row>
    <row r="9" spans="1:14">
      <c r="A9" s="263" t="s">
        <v>20</v>
      </c>
      <c r="B9" s="272" t="s">
        <v>21</v>
      </c>
      <c r="C9" s="303"/>
      <c r="D9" s="268"/>
      <c r="E9" s="64"/>
      <c r="F9" s="64"/>
      <c r="G9" s="64"/>
      <c r="H9" s="64"/>
      <c r="I9" s="240"/>
      <c r="J9" s="9"/>
      <c r="K9" s="9"/>
      <c r="L9" s="9"/>
      <c r="M9" s="9"/>
      <c r="N9" s="9"/>
    </row>
    <row r="10" spans="1:14">
      <c r="A10" s="47">
        <v>601</v>
      </c>
      <c r="B10" s="273" t="s">
        <v>22</v>
      </c>
      <c r="C10" s="304">
        <f t="array" ref="C10">[2]!_601nr</f>
        <v>0</v>
      </c>
      <c r="D10" s="19"/>
      <c r="E10" s="17"/>
      <c r="F10" s="17"/>
      <c r="G10" s="35"/>
      <c r="H10" s="229"/>
      <c r="I10" s="241">
        <f>C10-SUM(D10:H10)</f>
        <v>0</v>
      </c>
      <c r="J10" s="9"/>
      <c r="K10" s="9"/>
      <c r="L10" s="9"/>
      <c r="M10" s="9"/>
      <c r="N10" s="9"/>
    </row>
    <row r="11" spans="1:14">
      <c r="A11" s="161" t="s">
        <v>23</v>
      </c>
      <c r="B11" s="274" t="s">
        <v>24</v>
      </c>
      <c r="C11" s="304">
        <f t="array" ref="C11">[2]!_602nr</f>
        <v>0</v>
      </c>
      <c r="D11" s="19"/>
      <c r="E11" s="17"/>
      <c r="F11" s="17"/>
      <c r="G11" s="35"/>
      <c r="H11" s="229"/>
      <c r="I11" s="241">
        <f>C11-SUM(D11:H11)</f>
        <v>0</v>
      </c>
      <c r="J11" s="9"/>
      <c r="K11" s="9"/>
      <c r="L11" s="9"/>
      <c r="M11" s="9"/>
      <c r="N11" s="9"/>
    </row>
    <row r="12" spans="1:14" ht="26.25" customHeight="1">
      <c r="A12" s="161" t="s">
        <v>25</v>
      </c>
      <c r="B12" s="275" t="s">
        <v>26</v>
      </c>
      <c r="C12" s="304">
        <f t="array" ref="C12">[2]!_604_8nr</f>
        <v>0</v>
      </c>
      <c r="D12" s="19"/>
      <c r="E12" s="17"/>
      <c r="F12" s="17"/>
      <c r="G12" s="35"/>
      <c r="H12" s="229"/>
      <c r="I12" s="241">
        <f>C12-SUM(D12:H12)</f>
        <v>0</v>
      </c>
      <c r="J12" s="9"/>
      <c r="K12" s="9"/>
      <c r="L12" s="9"/>
      <c r="M12" s="9"/>
      <c r="N12" s="9"/>
    </row>
    <row r="13" spans="1:14">
      <c r="A13" s="161" t="s">
        <v>27</v>
      </c>
      <c r="B13" s="275" t="s">
        <v>28</v>
      </c>
      <c r="C13" s="304">
        <f t="array" ref="C13">[2]!_605nr</f>
        <v>0</v>
      </c>
      <c r="D13" s="292"/>
      <c r="E13" s="35"/>
      <c r="F13" s="35"/>
      <c r="G13" s="35"/>
      <c r="H13" s="229"/>
      <c r="I13" s="241">
        <f>C13-SUM(D13:H13)</f>
        <v>0</v>
      </c>
      <c r="J13" s="9"/>
      <c r="K13" s="9"/>
      <c r="L13" s="9"/>
      <c r="M13" s="9"/>
      <c r="N13" s="9"/>
    </row>
    <row r="14" spans="1:14">
      <c r="A14" s="161" t="s">
        <v>29</v>
      </c>
      <c r="B14" s="274" t="s">
        <v>30</v>
      </c>
      <c r="C14" s="305">
        <f t="array" ref="C14">[2]!_607nr</f>
        <v>0</v>
      </c>
      <c r="D14" s="293"/>
      <c r="E14" s="18"/>
      <c r="F14" s="18"/>
      <c r="G14" s="43"/>
      <c r="H14" s="229"/>
      <c r="I14" s="241">
        <f>C14-SUM(D14:H14)</f>
        <v>0</v>
      </c>
      <c r="J14" s="9"/>
      <c r="K14" s="9"/>
      <c r="L14" s="9"/>
      <c r="M14" s="9"/>
      <c r="N14" s="9"/>
    </row>
    <row r="15" spans="1:14">
      <c r="A15" s="264" t="s">
        <v>31</v>
      </c>
      <c r="B15" s="272" t="s">
        <v>32</v>
      </c>
      <c r="C15" s="243"/>
      <c r="D15" s="70"/>
      <c r="E15" s="67"/>
      <c r="F15" s="67"/>
      <c r="G15" s="68"/>
      <c r="H15" s="66"/>
      <c r="I15" s="242"/>
      <c r="J15" s="239"/>
      <c r="K15" s="9"/>
      <c r="L15" s="9"/>
      <c r="M15" s="9"/>
      <c r="N15" s="9"/>
    </row>
    <row r="16" spans="1:14">
      <c r="A16" s="161" t="s">
        <v>33</v>
      </c>
      <c r="B16" s="274" t="s">
        <v>22</v>
      </c>
      <c r="C16" s="304">
        <f t="array" ref="C16">[2]!_6031nr</f>
        <v>0</v>
      </c>
      <c r="D16" s="19"/>
      <c r="E16" s="17"/>
      <c r="F16" s="17"/>
      <c r="G16" s="35"/>
      <c r="H16" s="229"/>
      <c r="I16" s="241">
        <f>C16-SUM(D16:H16)</f>
        <v>0</v>
      </c>
      <c r="J16" s="9"/>
    </row>
    <row r="17" spans="1:14">
      <c r="A17" s="161" t="s">
        <v>34</v>
      </c>
      <c r="B17" s="274" t="s">
        <v>35</v>
      </c>
      <c r="C17" s="304">
        <f t="array" ref="C17">[2]!_6032nr</f>
        <v>0</v>
      </c>
      <c r="D17" s="19"/>
      <c r="E17" s="17"/>
      <c r="F17" s="17"/>
      <c r="G17" s="35"/>
      <c r="H17" s="229"/>
      <c r="I17" s="241">
        <f>C17-SUM(D17:H17)</f>
        <v>0</v>
      </c>
      <c r="J17" s="9"/>
    </row>
    <row r="18" spans="1:14">
      <c r="A18" s="161" t="s">
        <v>36</v>
      </c>
      <c r="B18" s="274" t="s">
        <v>37</v>
      </c>
      <c r="C18" s="304">
        <f t="array" ref="C18">[2]!_6034nr</f>
        <v>0</v>
      </c>
      <c r="D18" s="19"/>
      <c r="E18" s="17"/>
      <c r="F18" s="17"/>
      <c r="G18" s="35"/>
      <c r="H18" s="229"/>
      <c r="I18" s="241">
        <f>C18-SUM(D18:H18)</f>
        <v>0</v>
      </c>
      <c r="J18" s="9"/>
    </row>
    <row r="19" spans="1:14">
      <c r="A19" s="49" t="s">
        <v>38</v>
      </c>
      <c r="B19" s="276" t="s">
        <v>30</v>
      </c>
      <c r="C19" s="305">
        <f t="array" ref="C19">[2]!_6037nr</f>
        <v>0</v>
      </c>
      <c r="D19" s="293"/>
      <c r="E19" s="18"/>
      <c r="F19" s="18"/>
      <c r="G19" s="43"/>
      <c r="H19" s="229"/>
      <c r="I19" s="241">
        <f>C19-SUM(D19:H19)</f>
        <v>0</v>
      </c>
      <c r="J19" s="9"/>
    </row>
    <row r="20" spans="1:14">
      <c r="A20" s="50" t="s">
        <v>39</v>
      </c>
      <c r="B20" s="277" t="s">
        <v>40</v>
      </c>
      <c r="C20" s="243"/>
      <c r="D20" s="70"/>
      <c r="E20" s="67"/>
      <c r="F20" s="67"/>
      <c r="G20" s="69"/>
      <c r="H20" s="66"/>
      <c r="I20" s="243"/>
      <c r="J20" s="239"/>
    </row>
    <row r="21" spans="1:14">
      <c r="A21" s="51" t="s">
        <v>41</v>
      </c>
      <c r="B21" s="278" t="s">
        <v>42</v>
      </c>
      <c r="C21" s="304">
        <f t="array" ref="C21">[2]!_606nr</f>
        <v>0</v>
      </c>
      <c r="D21" s="19"/>
      <c r="E21" s="17"/>
      <c r="F21" s="17"/>
      <c r="G21" s="35"/>
      <c r="H21" s="229"/>
      <c r="I21" s="241">
        <f t="shared" ref="I21:I36" si="1">C21-SUM(D21:H21)</f>
        <v>0</v>
      </c>
      <c r="J21" s="9"/>
    </row>
    <row r="22" spans="1:14">
      <c r="A22" s="161" t="s">
        <v>43</v>
      </c>
      <c r="B22" s="274" t="s">
        <v>44</v>
      </c>
      <c r="C22" s="304">
        <f t="array" ref="C22">[2]!_611nr</f>
        <v>0</v>
      </c>
      <c r="D22" s="19"/>
      <c r="E22" s="17"/>
      <c r="F22" s="17"/>
      <c r="G22" s="35"/>
      <c r="H22" s="229"/>
      <c r="I22" s="241">
        <f t="shared" si="1"/>
        <v>0</v>
      </c>
      <c r="J22" s="9"/>
    </row>
    <row r="23" spans="1:14">
      <c r="A23" s="161" t="s">
        <v>45</v>
      </c>
      <c r="B23" s="274" t="s">
        <v>46</v>
      </c>
      <c r="C23" s="304">
        <f t="array" ref="C23">[2]!_612nr</f>
        <v>0</v>
      </c>
      <c r="D23" s="19"/>
      <c r="E23" s="17"/>
      <c r="F23" s="17"/>
      <c r="G23" s="35"/>
      <c r="H23" s="229"/>
      <c r="I23" s="241">
        <f t="shared" si="1"/>
        <v>0</v>
      </c>
      <c r="J23" s="9"/>
    </row>
    <row r="24" spans="1:14">
      <c r="A24" s="161" t="s">
        <v>47</v>
      </c>
      <c r="B24" s="274" t="s">
        <v>48</v>
      </c>
      <c r="C24" s="304">
        <f t="array" ref="C24">[2]!_613nr</f>
        <v>0</v>
      </c>
      <c r="D24" s="19"/>
      <c r="E24" s="17"/>
      <c r="F24" s="17"/>
      <c r="G24" s="35"/>
      <c r="H24" s="229"/>
      <c r="I24" s="241">
        <f t="shared" si="1"/>
        <v>0</v>
      </c>
      <c r="J24" s="9"/>
    </row>
    <row r="25" spans="1:14">
      <c r="A25" s="161" t="s">
        <v>49</v>
      </c>
      <c r="B25" s="274" t="s">
        <v>50</v>
      </c>
      <c r="C25" s="304">
        <f t="array" ref="C25">[2]!_614nr</f>
        <v>0</v>
      </c>
      <c r="D25" s="19"/>
      <c r="E25" s="17"/>
      <c r="F25" s="17"/>
      <c r="G25" s="35"/>
      <c r="H25" s="229"/>
      <c r="I25" s="241">
        <f t="shared" si="1"/>
        <v>0</v>
      </c>
      <c r="J25" s="9"/>
    </row>
    <row r="26" spans="1:14" ht="15.75" customHeight="1">
      <c r="A26" s="161" t="s">
        <v>51</v>
      </c>
      <c r="B26" s="274" t="s">
        <v>52</v>
      </c>
      <c r="C26" s="304">
        <f t="array" ref="C26">[2]!_6151nr</f>
        <v>0</v>
      </c>
      <c r="D26" s="19"/>
      <c r="E26" s="17"/>
      <c r="F26" s="17"/>
      <c r="G26" s="35"/>
      <c r="H26" s="229"/>
      <c r="I26" s="241">
        <f t="shared" si="1"/>
        <v>0</v>
      </c>
      <c r="J26" s="9"/>
    </row>
    <row r="27" spans="1:14">
      <c r="A27" s="161" t="s">
        <v>53</v>
      </c>
      <c r="B27" s="274" t="s">
        <v>54</v>
      </c>
      <c r="C27" s="304">
        <f t="array" ref="C27">[2]!_6152nr</f>
        <v>0</v>
      </c>
      <c r="D27" s="19"/>
      <c r="E27" s="17"/>
      <c r="F27" s="17"/>
      <c r="G27" s="35"/>
      <c r="H27" s="229"/>
      <c r="I27" s="241">
        <f t="shared" si="1"/>
        <v>0</v>
      </c>
      <c r="J27" s="9"/>
    </row>
    <row r="28" spans="1:14">
      <c r="A28" s="161" t="s">
        <v>55</v>
      </c>
      <c r="B28" s="274" t="s">
        <v>56</v>
      </c>
      <c r="C28" s="304">
        <f t="array" ref="C28">[2]!_6156nr</f>
        <v>0</v>
      </c>
      <c r="D28" s="19"/>
      <c r="E28" s="17"/>
      <c r="F28" s="17"/>
      <c r="G28" s="35"/>
      <c r="H28" s="229"/>
      <c r="I28" s="241">
        <f t="shared" si="1"/>
        <v>0</v>
      </c>
      <c r="J28" s="9"/>
    </row>
    <row r="29" spans="1:14" ht="13.5" customHeight="1">
      <c r="A29" s="161" t="s">
        <v>57</v>
      </c>
      <c r="B29" s="274" t="s">
        <v>58</v>
      </c>
      <c r="C29" s="304">
        <f t="array" ref="C29">[2]!_616nr</f>
        <v>0</v>
      </c>
      <c r="D29" s="19"/>
      <c r="E29" s="17"/>
      <c r="F29" s="17"/>
      <c r="G29" s="35"/>
      <c r="H29" s="229"/>
      <c r="I29" s="241">
        <f t="shared" si="1"/>
        <v>0</v>
      </c>
      <c r="J29" s="9"/>
    </row>
    <row r="30" spans="1:14">
      <c r="A30" s="161" t="s">
        <v>59</v>
      </c>
      <c r="B30" s="274" t="s">
        <v>60</v>
      </c>
      <c r="C30" s="304">
        <f t="array" ref="C30">[2]!_621nr</f>
        <v>0</v>
      </c>
      <c r="D30" s="19"/>
      <c r="E30" s="17"/>
      <c r="F30" s="17"/>
      <c r="G30" s="35"/>
      <c r="H30" s="229"/>
      <c r="I30" s="241">
        <f t="shared" si="1"/>
        <v>0</v>
      </c>
      <c r="J30" s="9"/>
    </row>
    <row r="31" spans="1:14" ht="13.5" customHeight="1">
      <c r="A31" s="161" t="s">
        <v>61</v>
      </c>
      <c r="B31" s="274" t="s">
        <v>62</v>
      </c>
      <c r="C31" s="304">
        <f t="array" ref="C31">[2]!_622nr</f>
        <v>0</v>
      </c>
      <c r="D31" s="19"/>
      <c r="E31" s="17"/>
      <c r="F31" s="17"/>
      <c r="G31" s="35"/>
      <c r="H31" s="229"/>
      <c r="I31" s="241">
        <f t="shared" si="1"/>
        <v>0</v>
      </c>
      <c r="J31" s="9"/>
    </row>
    <row r="32" spans="1:14">
      <c r="A32" s="161" t="s">
        <v>63</v>
      </c>
      <c r="B32" s="274" t="s">
        <v>64</v>
      </c>
      <c r="C32" s="304">
        <f t="array" ref="C32">[2]!_623nr</f>
        <v>0</v>
      </c>
      <c r="D32" s="19"/>
      <c r="E32" s="17"/>
      <c r="F32" s="17"/>
      <c r="G32" s="35"/>
      <c r="H32" s="229"/>
      <c r="I32" s="241">
        <f t="shared" si="1"/>
        <v>0</v>
      </c>
      <c r="J32" s="9"/>
      <c r="K32" s="9"/>
      <c r="L32" s="9"/>
      <c r="M32" s="9"/>
      <c r="N32" s="9"/>
    </row>
    <row r="33" spans="1:14">
      <c r="A33" s="161" t="s">
        <v>65</v>
      </c>
      <c r="B33" s="274" t="s">
        <v>66</v>
      </c>
      <c r="C33" s="304">
        <f t="array" ref="C33">[2]!_625nr</f>
        <v>0</v>
      </c>
      <c r="D33" s="19"/>
      <c r="E33" s="17"/>
      <c r="F33" s="17"/>
      <c r="G33" s="35"/>
      <c r="H33" s="229"/>
      <c r="I33" s="241">
        <f t="shared" si="1"/>
        <v>0</v>
      </c>
      <c r="J33" s="9"/>
      <c r="K33" s="9"/>
      <c r="L33" s="9"/>
      <c r="M33" s="9"/>
      <c r="N33" s="9"/>
    </row>
    <row r="34" spans="1:14">
      <c r="A34" s="161" t="s">
        <v>67</v>
      </c>
      <c r="B34" s="274" t="s">
        <v>68</v>
      </c>
      <c r="C34" s="304">
        <f t="array" ref="C34">[2]!_6283nr</f>
        <v>0</v>
      </c>
      <c r="D34" s="19"/>
      <c r="E34" s="20"/>
      <c r="F34" s="20"/>
      <c r="G34" s="35"/>
      <c r="H34" s="230"/>
      <c r="I34" s="241">
        <f t="shared" si="1"/>
        <v>0</v>
      </c>
      <c r="J34" s="9"/>
      <c r="K34" s="9"/>
      <c r="L34" s="9"/>
      <c r="M34" s="9"/>
      <c r="N34" s="9"/>
    </row>
    <row r="35" spans="1:14">
      <c r="A35" s="161" t="s">
        <v>69</v>
      </c>
      <c r="B35" s="274" t="s">
        <v>70</v>
      </c>
      <c r="C35" s="304">
        <f t="array" ref="C35">[2]!_6285SAnr</f>
        <v>0</v>
      </c>
      <c r="D35" s="19"/>
      <c r="E35" s="17"/>
      <c r="F35" s="17"/>
      <c r="G35" s="35"/>
      <c r="H35" s="229"/>
      <c r="I35" s="241">
        <f t="shared" si="1"/>
        <v>0</v>
      </c>
      <c r="J35" s="9"/>
      <c r="K35" s="9"/>
      <c r="L35" s="9"/>
      <c r="M35" s="9"/>
      <c r="N35" s="9"/>
    </row>
    <row r="36" spans="1:14">
      <c r="A36" s="52" t="s">
        <v>71</v>
      </c>
      <c r="B36" s="279" t="s">
        <v>72</v>
      </c>
      <c r="C36" s="306">
        <f t="array" ref="C36">[2]!_61_62AUnr</f>
        <v>0</v>
      </c>
      <c r="D36" s="19"/>
      <c r="E36" s="23"/>
      <c r="F36" s="23"/>
      <c r="G36" s="44"/>
      <c r="H36" s="231"/>
      <c r="I36" s="241">
        <f t="shared" si="1"/>
        <v>0</v>
      </c>
      <c r="J36" s="9"/>
      <c r="K36" s="9"/>
      <c r="L36" s="9"/>
      <c r="M36" s="9"/>
      <c r="N36" s="9"/>
    </row>
    <row r="37" spans="1:14">
      <c r="A37" s="53" t="s">
        <v>73</v>
      </c>
      <c r="B37" s="271" t="s">
        <v>74</v>
      </c>
      <c r="C37" s="244"/>
      <c r="D37" s="294"/>
      <c r="E37" s="73"/>
      <c r="F37" s="73"/>
      <c r="G37" s="265"/>
      <c r="H37" s="232"/>
      <c r="I37" s="244"/>
      <c r="J37" s="9"/>
      <c r="K37" s="9"/>
      <c r="L37" s="9"/>
      <c r="M37" s="9"/>
      <c r="N37" s="9"/>
    </row>
    <row r="38" spans="1:14" ht="13.5" customHeight="1">
      <c r="A38" s="51" t="s">
        <v>75</v>
      </c>
      <c r="B38" s="280" t="s">
        <v>76</v>
      </c>
      <c r="C38" s="304">
        <f t="array" ref="C38">[2]!_631_3nr</f>
        <v>0</v>
      </c>
      <c r="D38" s="295"/>
      <c r="E38" s="22"/>
      <c r="F38" s="22"/>
      <c r="G38" s="22"/>
      <c r="H38" s="233"/>
      <c r="I38" s="241">
        <f>C38-SUM(D38:H38)</f>
        <v>0</v>
      </c>
      <c r="J38" s="9"/>
      <c r="K38" s="9"/>
      <c r="L38" s="9"/>
      <c r="M38" s="9"/>
      <c r="N38" s="9"/>
    </row>
    <row r="39" spans="1:14" ht="13.5" customHeight="1">
      <c r="A39" s="161" t="s">
        <v>77</v>
      </c>
      <c r="B39" s="281" t="s">
        <v>78</v>
      </c>
      <c r="C39" s="304">
        <f t="array" ref="C39">[2]!_63512nr</f>
        <v>0</v>
      </c>
      <c r="D39" s="19"/>
      <c r="E39" s="17"/>
      <c r="F39" s="17"/>
      <c r="G39" s="17"/>
      <c r="H39" s="229"/>
      <c r="I39" s="241">
        <f>C39-SUM(D39:H39)</f>
        <v>0</v>
      </c>
      <c r="J39" s="9"/>
      <c r="K39" s="9"/>
      <c r="L39" s="9"/>
      <c r="M39" s="9"/>
      <c r="N39" s="9"/>
    </row>
    <row r="40" spans="1:14" ht="13.5" customHeight="1">
      <c r="A40" s="52" t="s">
        <v>79</v>
      </c>
      <c r="B40" s="282" t="s">
        <v>72</v>
      </c>
      <c r="C40" s="304">
        <f t="array" ref="C40">[2]!_635_7_8nr</f>
        <v>0</v>
      </c>
      <c r="D40" s="296"/>
      <c r="E40" s="23"/>
      <c r="F40" s="23"/>
      <c r="G40" s="23"/>
      <c r="H40" s="231"/>
      <c r="I40" s="241">
        <f>C40-SUM(D40:H40)</f>
        <v>0</v>
      </c>
      <c r="J40" s="9"/>
      <c r="K40" s="9"/>
      <c r="L40" s="9"/>
      <c r="M40" s="9"/>
      <c r="N40" s="9"/>
    </row>
    <row r="41" spans="1:14">
      <c r="A41" s="53" t="s">
        <v>80</v>
      </c>
      <c r="B41" s="271" t="s">
        <v>81</v>
      </c>
      <c r="C41" s="244"/>
      <c r="D41" s="294"/>
      <c r="E41" s="72"/>
      <c r="F41" s="72"/>
      <c r="G41" s="74"/>
      <c r="H41" s="78"/>
      <c r="I41" s="244"/>
      <c r="J41" s="9"/>
      <c r="K41" s="9"/>
      <c r="L41" s="9"/>
      <c r="M41" s="9"/>
      <c r="N41" s="9"/>
    </row>
    <row r="42" spans="1:14">
      <c r="A42" s="54" t="s">
        <v>379</v>
      </c>
      <c r="B42" s="280" t="s">
        <v>82</v>
      </c>
      <c r="C42" s="304">
        <f t="array" ref="C42">[2]!_641_8nr</f>
        <v>0</v>
      </c>
      <c r="D42" s="19"/>
      <c r="E42" s="17"/>
      <c r="F42" s="17"/>
      <c r="G42" s="17"/>
      <c r="H42" s="229"/>
      <c r="I42" s="241">
        <f>C42-SUM(D42:H42)</f>
        <v>0</v>
      </c>
      <c r="J42" s="9"/>
      <c r="K42" s="9"/>
      <c r="L42" s="9"/>
      <c r="M42" s="9"/>
      <c r="N42" s="9"/>
    </row>
    <row r="43" spans="1:14">
      <c r="A43" s="55" t="s">
        <v>380</v>
      </c>
      <c r="B43" s="283" t="s">
        <v>83</v>
      </c>
      <c r="C43" s="306">
        <f t="array" ref="C43">[2]!_645_7nr</f>
        <v>0</v>
      </c>
      <c r="D43" s="296"/>
      <c r="E43" s="23"/>
      <c r="F43" s="23"/>
      <c r="G43" s="23"/>
      <c r="H43" s="231"/>
      <c r="I43" s="241">
        <f>C43-SUM(D43:H43)</f>
        <v>0</v>
      </c>
      <c r="J43" s="9"/>
      <c r="K43" s="9"/>
      <c r="L43" s="9"/>
      <c r="M43" s="9"/>
      <c r="N43" s="9"/>
    </row>
    <row r="44" spans="1:14">
      <c r="A44" s="53" t="s">
        <v>84</v>
      </c>
      <c r="B44" s="271" t="s">
        <v>85</v>
      </c>
      <c r="C44" s="244"/>
      <c r="D44" s="294"/>
      <c r="E44" s="72"/>
      <c r="F44" s="72"/>
      <c r="G44" s="74"/>
      <c r="H44" s="78"/>
      <c r="I44" s="244"/>
      <c r="J44" s="9"/>
      <c r="K44" s="9"/>
      <c r="L44" s="9"/>
      <c r="M44" s="9"/>
      <c r="N44" s="9"/>
    </row>
    <row r="45" spans="1:14">
      <c r="A45" s="56" t="s">
        <v>86</v>
      </c>
      <c r="B45" s="284" t="s">
        <v>87</v>
      </c>
      <c r="C45" s="245"/>
      <c r="D45" s="297"/>
      <c r="E45" s="76"/>
      <c r="F45" s="76"/>
      <c r="G45" s="265"/>
      <c r="H45" s="234"/>
      <c r="I45" s="245"/>
      <c r="J45" s="9"/>
      <c r="K45" s="9"/>
      <c r="L45" s="9"/>
      <c r="M45" s="9"/>
      <c r="N45" s="9"/>
    </row>
    <row r="46" spans="1:14" ht="30" customHeight="1">
      <c r="A46" s="57" t="s">
        <v>88</v>
      </c>
      <c r="B46" s="274" t="s">
        <v>89</v>
      </c>
      <c r="C46" s="304">
        <f t="array" ref="C46">[2]!_681PARnr</f>
        <v>0</v>
      </c>
      <c r="D46" s="295"/>
      <c r="E46" s="22"/>
      <c r="F46" s="22"/>
      <c r="G46" s="41"/>
      <c r="H46" s="229"/>
      <c r="I46" s="241">
        <f t="shared" ref="I46:I51" si="2">C46-SUM(D46:H46)</f>
        <v>0</v>
      </c>
      <c r="J46" s="9"/>
      <c r="K46" s="9"/>
      <c r="L46" s="9"/>
      <c r="M46" s="9"/>
      <c r="N46" s="9"/>
    </row>
    <row r="47" spans="1:14">
      <c r="A47" s="161" t="s">
        <v>90</v>
      </c>
      <c r="B47" s="274" t="s">
        <v>91</v>
      </c>
      <c r="C47" s="304">
        <f t="array" ref="C47">[2]!_6811AUnr</f>
        <v>0</v>
      </c>
      <c r="D47" s="19"/>
      <c r="E47" s="17"/>
      <c r="F47" s="17"/>
      <c r="G47" s="35"/>
      <c r="H47" s="229"/>
      <c r="I47" s="241">
        <f t="shared" si="2"/>
        <v>0</v>
      </c>
      <c r="J47" s="9"/>
      <c r="K47" s="9"/>
      <c r="L47" s="9"/>
      <c r="M47" s="9"/>
      <c r="N47" s="9"/>
    </row>
    <row r="48" spans="1:14">
      <c r="A48" s="161" t="s">
        <v>92</v>
      </c>
      <c r="B48" s="274" t="s">
        <v>93</v>
      </c>
      <c r="C48" s="304">
        <f t="array" ref="C48">[2]!_6816nr</f>
        <v>0</v>
      </c>
      <c r="D48" s="19"/>
      <c r="E48" s="20"/>
      <c r="F48" s="20"/>
      <c r="G48" s="35"/>
      <c r="H48" s="229"/>
      <c r="I48" s="241">
        <f t="shared" si="2"/>
        <v>0</v>
      </c>
      <c r="J48" s="9"/>
      <c r="K48" s="9"/>
      <c r="L48" s="9"/>
      <c r="M48" s="9"/>
      <c r="N48" s="9"/>
    </row>
    <row r="49" spans="1:14">
      <c r="A49" s="161" t="s">
        <v>94</v>
      </c>
      <c r="B49" s="274" t="s">
        <v>95</v>
      </c>
      <c r="C49" s="304">
        <f t="array" ref="C49">[2]!_68173nr</f>
        <v>0</v>
      </c>
      <c r="D49" s="19"/>
      <c r="E49" s="17"/>
      <c r="F49" s="17"/>
      <c r="G49" s="35"/>
      <c r="H49" s="229"/>
      <c r="I49" s="241">
        <f t="shared" si="2"/>
        <v>0</v>
      </c>
      <c r="J49" s="9"/>
      <c r="K49" s="9"/>
      <c r="L49" s="9"/>
      <c r="M49" s="9"/>
      <c r="N49" s="9"/>
    </row>
    <row r="50" spans="1:14">
      <c r="A50" s="161" t="s">
        <v>96</v>
      </c>
      <c r="B50" s="274" t="s">
        <v>97</v>
      </c>
      <c r="C50" s="305">
        <f t="array" ref="C50">[2]!_68174nr</f>
        <v>0</v>
      </c>
      <c r="D50" s="293"/>
      <c r="E50" s="18"/>
      <c r="F50" s="18"/>
      <c r="G50" s="43"/>
      <c r="H50" s="138"/>
      <c r="I50" s="241">
        <f t="shared" si="2"/>
        <v>0</v>
      </c>
      <c r="J50" s="9"/>
      <c r="K50" s="9"/>
      <c r="L50" s="9"/>
    </row>
    <row r="51" spans="1:14">
      <c r="A51" s="58" t="s">
        <v>98</v>
      </c>
      <c r="B51" s="284" t="s">
        <v>99</v>
      </c>
      <c r="C51" s="305">
        <f t="array" ref="C51">[2]!_6815nr</f>
        <v>0</v>
      </c>
      <c r="D51" s="293"/>
      <c r="E51" s="18"/>
      <c r="F51" s="18"/>
      <c r="G51" s="43"/>
      <c r="H51" s="138"/>
      <c r="I51" s="241">
        <f t="shared" si="2"/>
        <v>0</v>
      </c>
      <c r="J51" s="9"/>
      <c r="K51" s="9"/>
      <c r="L51" s="9"/>
    </row>
    <row r="52" spans="1:14">
      <c r="A52" s="53" t="s">
        <v>100</v>
      </c>
      <c r="B52" s="271" t="s">
        <v>101</v>
      </c>
      <c r="C52" s="242"/>
      <c r="D52" s="297"/>
      <c r="E52" s="76"/>
      <c r="F52" s="76"/>
      <c r="G52" s="77"/>
      <c r="H52" s="235"/>
      <c r="I52" s="242"/>
      <c r="J52" s="9"/>
      <c r="K52" s="9"/>
      <c r="L52" s="9"/>
    </row>
    <row r="53" spans="1:14">
      <c r="A53" s="51" t="s">
        <v>102</v>
      </c>
      <c r="B53" s="280" t="s">
        <v>103</v>
      </c>
      <c r="C53" s="304">
        <f t="array" ref="C53">[2]!_652nr</f>
        <v>0</v>
      </c>
      <c r="D53" s="19"/>
      <c r="E53" s="17"/>
      <c r="F53" s="17"/>
      <c r="G53" s="35"/>
      <c r="H53" s="236"/>
      <c r="I53" s="241">
        <f>C53-SUM(D53:H53)</f>
        <v>0</v>
      </c>
      <c r="J53" s="9"/>
      <c r="K53" s="9"/>
      <c r="L53" s="9"/>
    </row>
    <row r="54" spans="1:14">
      <c r="A54" s="161" t="s">
        <v>104</v>
      </c>
      <c r="B54" s="281" t="s">
        <v>105</v>
      </c>
      <c r="C54" s="304">
        <f t="array" ref="C54">[2]!_654nr</f>
        <v>0</v>
      </c>
      <c r="D54" s="19"/>
      <c r="E54" s="17"/>
      <c r="F54" s="17"/>
      <c r="G54" s="35"/>
      <c r="H54" s="229"/>
      <c r="I54" s="241">
        <f>C54-SUM(D54:H54)</f>
        <v>0</v>
      </c>
      <c r="J54" s="9"/>
      <c r="K54" s="9"/>
      <c r="L54" s="9"/>
    </row>
    <row r="55" spans="1:14">
      <c r="A55" s="161" t="s">
        <v>106</v>
      </c>
      <c r="B55" s="281" t="s">
        <v>107</v>
      </c>
      <c r="C55" s="304">
        <f t="array" ref="C55">[2]!_657nr</f>
        <v>0</v>
      </c>
      <c r="D55" s="292"/>
      <c r="E55" s="17"/>
      <c r="F55" s="17"/>
      <c r="G55" s="17"/>
      <c r="H55" s="229"/>
      <c r="I55" s="241">
        <f>C55-SUM(D55:H55)</f>
        <v>0</v>
      </c>
      <c r="J55" s="9"/>
      <c r="K55" s="9"/>
      <c r="L55" s="9"/>
    </row>
    <row r="56" spans="1:14">
      <c r="A56" s="59" t="s">
        <v>108</v>
      </c>
      <c r="B56" s="281" t="s">
        <v>109</v>
      </c>
      <c r="C56" s="304">
        <f t="array" ref="C56">[2]!_651_58nr</f>
        <v>0</v>
      </c>
      <c r="D56" s="19"/>
      <c r="E56" s="17"/>
      <c r="F56" s="17"/>
      <c r="G56" s="35"/>
      <c r="H56" s="229"/>
      <c r="I56" s="241">
        <f>C56-SUM(D56:H56)</f>
        <v>0</v>
      </c>
      <c r="J56" s="9"/>
      <c r="K56" s="9"/>
      <c r="L56" s="9"/>
    </row>
    <row r="57" spans="1:14" ht="13.5" thickBot="1">
      <c r="A57" s="52" t="s">
        <v>110</v>
      </c>
      <c r="B57" s="285" t="s">
        <v>111</v>
      </c>
      <c r="C57" s="304">
        <f t="array" ref="C57">[2]!_655nr</f>
        <v>0</v>
      </c>
      <c r="D57" s="19"/>
      <c r="E57" s="17"/>
      <c r="F57" s="17"/>
      <c r="G57" s="35"/>
      <c r="H57" s="229"/>
      <c r="I57" s="241">
        <f>C57-SUM(D57:H57)</f>
        <v>0</v>
      </c>
      <c r="J57" s="9"/>
      <c r="K57" s="9"/>
      <c r="L57" s="9"/>
    </row>
    <row r="58" spans="1:14" ht="13.5" thickBot="1">
      <c r="A58" s="60" t="s">
        <v>112</v>
      </c>
      <c r="B58" s="286" t="s">
        <v>113</v>
      </c>
      <c r="C58" s="252">
        <f>SUM(C59:C67)</f>
        <v>0</v>
      </c>
      <c r="D58" s="269">
        <f t="shared" ref="D58:I58" si="3">SUM(D59:D67)</f>
        <v>0</v>
      </c>
      <c r="E58" s="252">
        <f t="shared" si="3"/>
        <v>0</v>
      </c>
      <c r="F58" s="252">
        <f t="shared" si="3"/>
        <v>0</v>
      </c>
      <c r="G58" s="252">
        <f t="shared" si="3"/>
        <v>0</v>
      </c>
      <c r="H58" s="252">
        <f t="shared" si="3"/>
        <v>0</v>
      </c>
      <c r="I58" s="252">
        <f t="shared" si="3"/>
        <v>0</v>
      </c>
      <c r="J58" s="9"/>
      <c r="K58" s="9"/>
      <c r="L58" s="9"/>
    </row>
    <row r="59" spans="1:14" ht="13.5" thickBot="1">
      <c r="A59" s="61" t="s">
        <v>114</v>
      </c>
      <c r="B59" s="287" t="s">
        <v>85</v>
      </c>
      <c r="C59" s="307">
        <f t="array" ref="C59">[2]!_686nr</f>
        <v>0</v>
      </c>
      <c r="D59" s="298"/>
      <c r="E59" s="256"/>
      <c r="F59" s="256"/>
      <c r="G59" s="255"/>
      <c r="H59" s="257"/>
      <c r="I59" s="252">
        <f>C59-SUM(D59:H59)</f>
        <v>0</v>
      </c>
      <c r="J59" s="9"/>
      <c r="K59" s="9"/>
      <c r="L59" s="9"/>
    </row>
    <row r="60" spans="1:14">
      <c r="A60" s="161"/>
      <c r="B60" s="271" t="s">
        <v>115</v>
      </c>
      <c r="C60" s="242"/>
      <c r="D60" s="254"/>
      <c r="E60" s="76"/>
      <c r="F60" s="254"/>
      <c r="G60" s="76"/>
      <c r="H60" s="254"/>
      <c r="I60" s="242"/>
      <c r="J60" s="9"/>
      <c r="K60" s="9"/>
      <c r="L60" s="9"/>
    </row>
    <row r="61" spans="1:14">
      <c r="A61" s="51" t="s">
        <v>116</v>
      </c>
      <c r="B61" s="278" t="s">
        <v>117</v>
      </c>
      <c r="C61" s="304">
        <f t="array" ref="C61">[2]!_661121nr</f>
        <v>0</v>
      </c>
      <c r="D61" s="19"/>
      <c r="E61" s="17"/>
      <c r="F61" s="17"/>
      <c r="G61" s="17"/>
      <c r="H61" s="229"/>
      <c r="I61" s="241">
        <f t="shared" ref="I61:I67" si="4">C61-SUM(D61:H61)</f>
        <v>0</v>
      </c>
      <c r="J61" s="9"/>
      <c r="K61" s="9"/>
      <c r="L61" s="9"/>
    </row>
    <row r="62" spans="1:14" s="5" customFormat="1" ht="15" customHeight="1">
      <c r="A62" s="161" t="s">
        <v>118</v>
      </c>
      <c r="B62" s="274" t="s">
        <v>119</v>
      </c>
      <c r="C62" s="308">
        <f t="array" ref="C62">[2]!_66112nr</f>
        <v>0</v>
      </c>
      <c r="D62" s="19"/>
      <c r="E62" s="17"/>
      <c r="F62" s="17"/>
      <c r="G62" s="17"/>
      <c r="H62" s="229"/>
      <c r="I62" s="241">
        <f t="shared" si="4"/>
        <v>0</v>
      </c>
      <c r="J62" s="12"/>
      <c r="K62" s="12"/>
      <c r="L62" s="12"/>
    </row>
    <row r="63" spans="1:14">
      <c r="A63" s="161" t="s">
        <v>120</v>
      </c>
      <c r="B63" s="274" t="s">
        <v>121</v>
      </c>
      <c r="C63" s="304">
        <f t="array" ref="C63">[2]!_66114nr</f>
        <v>0</v>
      </c>
      <c r="D63" s="19"/>
      <c r="E63" s="17"/>
      <c r="F63" s="17"/>
      <c r="G63" s="17"/>
      <c r="H63" s="229"/>
      <c r="I63" s="241">
        <f t="shared" si="4"/>
        <v>0</v>
      </c>
      <c r="J63" s="9"/>
      <c r="K63" s="9"/>
      <c r="L63" s="9"/>
    </row>
    <row r="64" spans="1:14" s="5" customFormat="1" ht="14.25" customHeight="1">
      <c r="A64" s="161" t="s">
        <v>122</v>
      </c>
      <c r="B64" s="274" t="s">
        <v>123</v>
      </c>
      <c r="C64" s="308">
        <f t="array" ref="C64">[2]!_66116nr</f>
        <v>0</v>
      </c>
      <c r="D64" s="292"/>
      <c r="E64" s="35"/>
      <c r="F64" s="35"/>
      <c r="G64" s="35"/>
      <c r="H64" s="229"/>
      <c r="I64" s="241">
        <f t="shared" si="4"/>
        <v>0</v>
      </c>
      <c r="J64" s="12"/>
      <c r="K64" s="12"/>
      <c r="L64" s="12"/>
    </row>
    <row r="65" spans="1:13" ht="13.5" thickBot="1">
      <c r="A65" s="62" t="s">
        <v>124</v>
      </c>
      <c r="B65" s="288" t="s">
        <v>125</v>
      </c>
      <c r="C65" s="304">
        <f t="array" ref="C65">[2]!_6611_AUnr</f>
        <v>0</v>
      </c>
      <c r="D65" s="19"/>
      <c r="E65" s="17"/>
      <c r="F65" s="17"/>
      <c r="G65" s="17"/>
      <c r="H65" s="229"/>
      <c r="I65" s="241">
        <f t="shared" si="4"/>
        <v>0</v>
      </c>
      <c r="J65" s="9"/>
      <c r="K65" s="9"/>
      <c r="L65" s="9"/>
    </row>
    <row r="66" spans="1:13" ht="13.5" thickBot="1">
      <c r="A66" s="161" t="s">
        <v>126</v>
      </c>
      <c r="B66" s="289" t="s">
        <v>127</v>
      </c>
      <c r="C66" s="307">
        <f t="array" ref="C66">[2]!_667nr</f>
        <v>0</v>
      </c>
      <c r="D66" s="299"/>
      <c r="E66" s="256"/>
      <c r="F66" s="256"/>
      <c r="G66" s="255"/>
      <c r="H66" s="259"/>
      <c r="I66" s="252">
        <f t="shared" si="4"/>
        <v>0</v>
      </c>
      <c r="J66" s="9"/>
      <c r="K66" s="12"/>
      <c r="L66" s="12"/>
      <c r="M66" s="5"/>
    </row>
    <row r="67" spans="1:13" ht="13.5" customHeight="1" thickBot="1">
      <c r="A67" s="61" t="s">
        <v>128</v>
      </c>
      <c r="B67" s="287" t="s">
        <v>129</v>
      </c>
      <c r="C67" s="307">
        <f t="array" ref="C67">[2]!_664_68nr</f>
        <v>0</v>
      </c>
      <c r="D67" s="298"/>
      <c r="E67" s="255"/>
      <c r="F67" s="255"/>
      <c r="G67" s="255"/>
      <c r="H67" s="257"/>
      <c r="I67" s="252">
        <f t="shared" si="4"/>
        <v>0</v>
      </c>
      <c r="J67" s="9"/>
      <c r="K67" s="9"/>
      <c r="L67" s="9"/>
    </row>
    <row r="68" spans="1:13" ht="13.5" thickBot="1">
      <c r="A68" s="60" t="s">
        <v>130</v>
      </c>
      <c r="B68" s="286" t="s">
        <v>131</v>
      </c>
      <c r="C68" s="252">
        <f t="shared" ref="C68:I68" si="5">C69+C70</f>
        <v>0</v>
      </c>
      <c r="D68" s="269">
        <f t="shared" si="5"/>
        <v>0</v>
      </c>
      <c r="E68" s="252">
        <f t="shared" si="5"/>
        <v>0</v>
      </c>
      <c r="F68" s="252">
        <f t="shared" si="5"/>
        <v>0</v>
      </c>
      <c r="G68" s="252">
        <f t="shared" si="5"/>
        <v>0</v>
      </c>
      <c r="H68" s="252">
        <f t="shared" si="5"/>
        <v>0</v>
      </c>
      <c r="I68" s="252">
        <f t="shared" si="5"/>
        <v>0</v>
      </c>
      <c r="J68" s="9"/>
      <c r="K68" s="12"/>
      <c r="L68" s="12"/>
      <c r="M68" s="5"/>
    </row>
    <row r="69" spans="1:13">
      <c r="A69" s="61" t="s">
        <v>132</v>
      </c>
      <c r="B69" s="290" t="s">
        <v>133</v>
      </c>
      <c r="C69" s="304">
        <f t="array" ref="C69">[2]!_678nr</f>
        <v>0</v>
      </c>
      <c r="D69" s="19"/>
      <c r="E69" s="17"/>
      <c r="F69" s="17"/>
      <c r="G69" s="17"/>
      <c r="H69" s="229"/>
      <c r="I69" s="241">
        <f>C69-SUM(D69:H69)</f>
        <v>0</v>
      </c>
      <c r="J69" s="9"/>
      <c r="K69" s="9"/>
      <c r="L69" s="9"/>
    </row>
    <row r="70" spans="1:13" ht="13.5" thickBot="1">
      <c r="A70" s="63" t="s">
        <v>134</v>
      </c>
      <c r="B70" s="291" t="s">
        <v>85</v>
      </c>
      <c r="C70" s="309">
        <f t="array" ref="C70">[2]!_687nr</f>
        <v>0</v>
      </c>
      <c r="D70" s="300"/>
      <c r="E70" s="40"/>
      <c r="F70" s="40"/>
      <c r="G70" s="40"/>
      <c r="H70" s="237"/>
      <c r="I70" s="241">
        <f>C70-SUM(D70:H70)</f>
        <v>0</v>
      </c>
      <c r="J70" s="9"/>
      <c r="K70" s="12"/>
      <c r="L70" s="12"/>
      <c r="M70" s="5"/>
    </row>
    <row r="71" spans="1:13" ht="13.5" thickBot="1">
      <c r="A71" s="60" t="s">
        <v>135</v>
      </c>
      <c r="B71" s="286" t="s">
        <v>136</v>
      </c>
      <c r="C71" s="307">
        <f t="array" ref="C71">[2]!_691nr</f>
        <v>0</v>
      </c>
      <c r="D71" s="301"/>
      <c r="E71" s="260"/>
      <c r="F71" s="260"/>
      <c r="G71" s="261"/>
      <c r="H71" s="262"/>
      <c r="I71" s="252">
        <f>C71-SUM(D71:H71)</f>
        <v>0</v>
      </c>
      <c r="J71" s="9"/>
      <c r="K71" s="9"/>
      <c r="L71" s="9"/>
    </row>
    <row r="72" spans="1:13" ht="13.5" thickBot="1">
      <c r="A72" s="60" t="s">
        <v>137</v>
      </c>
      <c r="B72" s="286" t="s">
        <v>138</v>
      </c>
      <c r="C72" s="307">
        <f t="array" ref="C72">[2]!_695nr</f>
        <v>0</v>
      </c>
      <c r="D72" s="301"/>
      <c r="E72" s="260"/>
      <c r="F72" s="260"/>
      <c r="G72" s="260"/>
      <c r="H72" s="262"/>
      <c r="I72" s="252">
        <f>C72-SUM(D72:H72)</f>
        <v>0</v>
      </c>
      <c r="J72" s="9"/>
      <c r="K72" s="12"/>
      <c r="L72" s="12"/>
      <c r="M72" s="5"/>
    </row>
    <row r="73" spans="1:13" ht="13.5" thickBot="1">
      <c r="A73" s="446" t="s">
        <v>139</v>
      </c>
      <c r="B73" s="447"/>
      <c r="C73" s="252">
        <f t="shared" ref="C73:I73" si="6">C7+C58+C68+C71+C72</f>
        <v>0</v>
      </c>
      <c r="D73" s="269">
        <f t="shared" si="6"/>
        <v>0</v>
      </c>
      <c r="E73" s="252">
        <f t="shared" si="6"/>
        <v>0</v>
      </c>
      <c r="F73" s="252">
        <f t="shared" si="6"/>
        <v>0</v>
      </c>
      <c r="G73" s="252">
        <f t="shared" si="6"/>
        <v>0</v>
      </c>
      <c r="H73" s="252">
        <f t="shared" si="6"/>
        <v>0</v>
      </c>
      <c r="I73" s="241">
        <f t="shared" si="6"/>
        <v>0</v>
      </c>
      <c r="J73" s="9"/>
      <c r="K73" s="9"/>
      <c r="L73" s="9"/>
    </row>
    <row r="74" spans="1:13" ht="13.5" thickBot="1">
      <c r="A74" s="446" t="s">
        <v>140</v>
      </c>
      <c r="B74" s="447"/>
      <c r="C74" s="310">
        <f t="array" ref="C74">IF([2]!_TCr-[2]!_703&gt;0,[2]!_TCr-[2]!_703,0)</f>
        <v>0</v>
      </c>
      <c r="D74" s="269">
        <f>C74</f>
        <v>0</v>
      </c>
      <c r="E74" s="79"/>
      <c r="F74" s="79"/>
      <c r="G74" s="79"/>
      <c r="H74" s="238"/>
      <c r="I74" s="246"/>
      <c r="J74" s="9"/>
      <c r="K74" s="9"/>
      <c r="L74" s="9"/>
    </row>
    <row r="75" spans="1:13" ht="13.5" customHeight="1" thickBot="1">
      <c r="A75" s="446" t="s">
        <v>141</v>
      </c>
      <c r="B75" s="447"/>
      <c r="C75" s="252">
        <f>C73+C74</f>
        <v>0</v>
      </c>
      <c r="D75" s="269">
        <f>D73+D74</f>
        <v>0</v>
      </c>
      <c r="E75" s="252">
        <f>E73</f>
        <v>0</v>
      </c>
      <c r="F75" s="252">
        <f>F73</f>
        <v>0</v>
      </c>
      <c r="G75" s="252">
        <f>G73</f>
        <v>0</v>
      </c>
      <c r="H75" s="252">
        <f>H73</f>
        <v>0</v>
      </c>
      <c r="I75" s="241">
        <f>I73</f>
        <v>0</v>
      </c>
      <c r="J75" s="9"/>
      <c r="K75" s="9"/>
      <c r="L75" s="9"/>
    </row>
    <row r="76" spans="1:13" ht="13.5" customHeight="1" thickBot="1">
      <c r="A76" s="455" t="s">
        <v>142</v>
      </c>
      <c r="B76" s="456"/>
      <c r="C76" s="81"/>
      <c r="D76" s="302"/>
      <c r="E76" s="81"/>
      <c r="F76" s="81"/>
      <c r="G76" s="81"/>
      <c r="H76" s="80"/>
      <c r="I76" s="247">
        <f>C76-D76-E76-F76-G76-H76</f>
        <v>0</v>
      </c>
      <c r="J76" s="9"/>
      <c r="K76" s="9"/>
      <c r="L76" s="9"/>
    </row>
    <row r="77" spans="1:13">
      <c r="A77" s="443" t="s">
        <v>143</v>
      </c>
      <c r="B77" s="444"/>
      <c r="C77" s="444"/>
      <c r="D77" s="444"/>
      <c r="E77" s="445"/>
      <c r="F77" s="444"/>
      <c r="G77" s="444"/>
      <c r="H77" s="444"/>
      <c r="I77" s="444"/>
      <c r="J77" s="9"/>
      <c r="K77" s="9"/>
      <c r="L77" s="9"/>
    </row>
    <row r="78" spans="1:13">
      <c r="A78" s="443" t="s">
        <v>144</v>
      </c>
      <c r="B78" s="444"/>
      <c r="C78" s="444"/>
      <c r="D78" s="444"/>
      <c r="E78" s="445"/>
      <c r="F78" s="444"/>
      <c r="G78" s="444"/>
      <c r="H78" s="444"/>
      <c r="I78" s="444"/>
      <c r="J78" s="9"/>
      <c r="K78" s="9"/>
      <c r="L78" s="9"/>
    </row>
    <row r="79" spans="1:13">
      <c r="A79" s="443" t="s">
        <v>145</v>
      </c>
      <c r="B79" s="444"/>
      <c r="C79" s="444"/>
      <c r="D79" s="444"/>
      <c r="E79" s="445"/>
      <c r="F79" s="444"/>
      <c r="G79" s="444"/>
      <c r="H79" s="444"/>
      <c r="I79" s="444"/>
      <c r="J79" s="9"/>
      <c r="K79" s="9"/>
      <c r="L79" s="9"/>
    </row>
    <row r="80" spans="1:13">
      <c r="A80" s="442" t="s">
        <v>146</v>
      </c>
      <c r="B80" s="439"/>
      <c r="C80" s="439"/>
      <c r="D80" s="439"/>
      <c r="E80" s="439"/>
      <c r="F80" s="439"/>
      <c r="G80" s="439"/>
      <c r="H80" s="439"/>
      <c r="I80" s="439"/>
    </row>
    <row r="81" spans="1:9">
      <c r="A81" s="442" t="s">
        <v>147</v>
      </c>
      <c r="B81" s="439"/>
      <c r="C81" s="442"/>
      <c r="D81" s="439"/>
      <c r="E81" s="442"/>
      <c r="F81" s="439"/>
      <c r="G81" s="442"/>
      <c r="H81" s="439"/>
      <c r="I81" s="166"/>
    </row>
    <row r="82" spans="1:9">
      <c r="A82" s="442" t="s">
        <v>148</v>
      </c>
      <c r="B82" s="439"/>
      <c r="C82" s="439"/>
      <c r="D82" s="439"/>
      <c r="E82" s="439"/>
      <c r="F82" s="439"/>
      <c r="G82" s="439"/>
      <c r="H82" s="439"/>
      <c r="I82" s="439"/>
    </row>
    <row r="83" spans="1:9">
      <c r="A83" s="443" t="s">
        <v>149</v>
      </c>
      <c r="B83" s="444"/>
      <c r="C83" s="444"/>
      <c r="D83" s="444"/>
      <c r="E83" s="445"/>
      <c r="F83" s="444"/>
      <c r="G83" s="444"/>
      <c r="H83" s="444"/>
      <c r="I83" s="444"/>
    </row>
    <row r="84" spans="1:9">
      <c r="A84" s="442" t="s">
        <v>150</v>
      </c>
      <c r="B84" s="439"/>
      <c r="C84" s="442"/>
      <c r="D84" s="439"/>
      <c r="E84" s="442"/>
      <c r="F84" s="439"/>
      <c r="G84" s="442"/>
      <c r="H84" s="439"/>
      <c r="I84" s="166"/>
    </row>
    <row r="86" spans="1:9">
      <c r="C86" s="104"/>
    </row>
  </sheetData>
  <mergeCells count="27">
    <mergeCell ref="G84:H84"/>
    <mergeCell ref="A78:I78"/>
    <mergeCell ref="C1:G1"/>
    <mergeCell ref="C3:C5"/>
    <mergeCell ref="A75:B75"/>
    <mergeCell ref="A84:B84"/>
    <mergeCell ref="C84:D84"/>
    <mergeCell ref="E84:F84"/>
    <mergeCell ref="D3:I3"/>
    <mergeCell ref="A74:B74"/>
    <mergeCell ref="A76:B76"/>
    <mergeCell ref="G4:G5"/>
    <mergeCell ref="I4:I5"/>
    <mergeCell ref="A77:I77"/>
    <mergeCell ref="A83:I83"/>
    <mergeCell ref="A82:I82"/>
    <mergeCell ref="E4:F4"/>
    <mergeCell ref="A2:I2"/>
    <mergeCell ref="D4:D5"/>
    <mergeCell ref="E81:F81"/>
    <mergeCell ref="H4:H5"/>
    <mergeCell ref="A79:I79"/>
    <mergeCell ref="A81:B81"/>
    <mergeCell ref="C81:D81"/>
    <mergeCell ref="G81:H81"/>
    <mergeCell ref="A73:B73"/>
    <mergeCell ref="A80:I80"/>
  </mergeCells>
  <dataValidations count="2">
    <dataValidation type="decimal" operator="greaterThanOrEqual" allowBlank="1" showInputMessage="1" showErrorMessage="1" sqref="D10:F14 D21:H33 D34:G34 D35:H36 D38:H40 D42:H43 D46:H51 D54:H57 D59:H59 D61:H67 D69:H72 H10:H14" xr:uid="{00000000-0002-0000-0000-000000000000}">
      <formula1>0</formula1>
    </dataValidation>
    <dataValidation operator="greaterThanOrEqual" allowBlank="1" showInputMessage="1" showErrorMessage="1" sqref="D16:I19" xr:uid="{00000000-0002-0000-0000-000001000000}"/>
  </dataValidations>
  <hyperlinks>
    <hyperlink ref="C1" r:id="rId1" xr:uid="{00000000-0004-0000-0000-000000000000}"/>
  </hyperlinks>
  <printOptions verticalCentered="1"/>
  <pageMargins left="0.39370078740157483" right="0.39370078740157483" top="0.19685039370078741" bottom="0.27559055118110237" header="0" footer="0"/>
  <pageSetup paperSize="9" scale="4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theme="0"/>
    <pageSetUpPr fitToPage="1"/>
  </sheetPr>
  <dimension ref="A1:O95"/>
  <sheetViews>
    <sheetView showGridLines="0" topLeftCell="B40" zoomScaleNormal="100" workbookViewId="0">
      <selection activeCell="E68" sqref="E68"/>
    </sheetView>
  </sheetViews>
  <sheetFormatPr baseColWidth="10" defaultColWidth="10.26953125" defaultRowHeight="13"/>
  <cols>
    <col min="1" max="1" width="28.453125" style="1" customWidth="1"/>
    <col min="2" max="2" width="62.7265625" style="1" customWidth="1"/>
    <col min="3" max="3" width="15.7265625" style="1" customWidth="1"/>
    <col min="4" max="4" width="14" style="1" customWidth="1"/>
    <col min="5" max="6" width="9.7265625" style="7" customWidth="1"/>
    <col min="7" max="7" width="11.54296875" style="7" customWidth="1"/>
    <col min="8" max="8" width="11.453125" style="194" customWidth="1"/>
    <col min="9" max="9" width="11.453125" style="7" customWidth="1"/>
    <col min="10" max="10" width="22.26953125" style="1" customWidth="1"/>
    <col min="11" max="11" width="18.81640625" style="1" customWidth="1"/>
    <col min="12" max="12" width="10.26953125" style="1" customWidth="1"/>
    <col min="13" max="16384" width="10.26953125" style="1"/>
  </cols>
  <sheetData>
    <row r="1" spans="1:15" ht="37.5" customHeight="1">
      <c r="A1" s="220" t="str">
        <f t="array" ref="A1">[1]!_nom</f>
        <v>TEXTAREA_</v>
      </c>
      <c r="B1" s="166"/>
      <c r="C1" s="164"/>
      <c r="D1" s="164"/>
      <c r="E1" s="164"/>
      <c r="F1" s="164"/>
      <c r="G1" s="464" t="s">
        <v>151</v>
      </c>
      <c r="H1" s="465"/>
      <c r="I1" s="219" t="s">
        <v>2</v>
      </c>
      <c r="J1" s="9"/>
      <c r="K1" s="9"/>
      <c r="L1" s="9"/>
      <c r="M1" s="9"/>
      <c r="N1" s="9"/>
    </row>
    <row r="2" spans="1:15" ht="23.5" customHeight="1" thickBot="1">
      <c r="A2" s="460" t="s">
        <v>152</v>
      </c>
      <c r="B2" s="461"/>
      <c r="C2" s="461"/>
      <c r="D2" s="461"/>
      <c r="E2" s="461"/>
      <c r="F2" s="461"/>
      <c r="G2" s="461"/>
      <c r="H2" s="461"/>
      <c r="I2" s="461"/>
      <c r="J2" s="9"/>
      <c r="K2" s="9"/>
      <c r="L2" s="9"/>
      <c r="M2" s="9"/>
      <c r="N2" s="9"/>
    </row>
    <row r="3" spans="1:15" ht="12.75" customHeight="1">
      <c r="A3" s="2"/>
      <c r="B3" s="171"/>
      <c r="C3" s="467" t="s">
        <v>153</v>
      </c>
      <c r="D3" s="469" t="s">
        <v>5</v>
      </c>
      <c r="E3" s="453"/>
      <c r="F3" s="453"/>
      <c r="G3" s="453"/>
      <c r="H3" s="453"/>
      <c r="I3" s="454"/>
      <c r="J3" s="9"/>
      <c r="K3" s="9"/>
      <c r="L3" s="9"/>
      <c r="M3" s="9"/>
      <c r="N3" s="9"/>
    </row>
    <row r="4" spans="1:15" ht="39.75" customHeight="1">
      <c r="A4" s="3"/>
      <c r="B4" s="195"/>
      <c r="C4" s="441"/>
      <c r="D4" s="466" t="s">
        <v>8</v>
      </c>
      <c r="E4" s="459" t="s">
        <v>9</v>
      </c>
      <c r="F4" s="437"/>
      <c r="G4" s="466" t="s">
        <v>10</v>
      </c>
      <c r="H4" s="466" t="s">
        <v>11</v>
      </c>
      <c r="I4" s="468" t="s">
        <v>12</v>
      </c>
      <c r="J4" s="9"/>
      <c r="K4" s="9"/>
      <c r="L4" s="9"/>
      <c r="M4" s="9"/>
      <c r="N4" s="9"/>
      <c r="O4" s="9"/>
    </row>
    <row r="5" spans="1:15" ht="34.5" customHeight="1">
      <c r="A5" s="3" t="s">
        <v>6</v>
      </c>
      <c r="B5" s="195" t="s">
        <v>154</v>
      </c>
      <c r="C5" s="441"/>
      <c r="D5" s="441"/>
      <c r="E5" s="168" t="s">
        <v>13</v>
      </c>
      <c r="F5" s="168" t="s">
        <v>14</v>
      </c>
      <c r="G5" s="441"/>
      <c r="H5" s="441"/>
      <c r="I5" s="458"/>
      <c r="J5" s="9"/>
      <c r="K5" s="9"/>
      <c r="L5" s="9"/>
      <c r="M5" s="9"/>
      <c r="N5" s="9"/>
      <c r="O5" s="9"/>
    </row>
    <row r="6" spans="1:15" ht="13.5" customHeight="1" thickBot="1">
      <c r="A6" s="10">
        <v>1</v>
      </c>
      <c r="B6" s="140">
        <v>2</v>
      </c>
      <c r="C6" s="13">
        <v>3</v>
      </c>
      <c r="D6" s="13">
        <v>4</v>
      </c>
      <c r="E6" s="13" t="s">
        <v>15</v>
      </c>
      <c r="F6" s="13" t="s">
        <v>16</v>
      </c>
      <c r="G6" s="13">
        <v>6</v>
      </c>
      <c r="H6" s="13">
        <v>7</v>
      </c>
      <c r="I6" s="14">
        <v>8</v>
      </c>
      <c r="J6" s="9"/>
      <c r="K6" s="9"/>
      <c r="L6" s="9"/>
      <c r="M6" s="9"/>
      <c r="N6" s="9"/>
    </row>
    <row r="7" spans="1:15" ht="13.5" customHeight="1" thickBot="1">
      <c r="A7" s="39" t="s">
        <v>155</v>
      </c>
      <c r="B7" s="173" t="s">
        <v>156</v>
      </c>
      <c r="C7" s="252">
        <f t="shared" ref="C7:I7" si="0">SUM(C9:C49)</f>
        <v>0</v>
      </c>
      <c r="D7" s="269">
        <f t="shared" si="0"/>
        <v>0</v>
      </c>
      <c r="E7" s="252">
        <f t="shared" si="0"/>
        <v>0</v>
      </c>
      <c r="F7" s="252">
        <f t="shared" si="0"/>
        <v>0</v>
      </c>
      <c r="G7" s="252">
        <f t="shared" si="0"/>
        <v>0</v>
      </c>
      <c r="H7" s="359">
        <f t="shared" si="0"/>
        <v>0</v>
      </c>
      <c r="I7" s="252">
        <f t="shared" si="0"/>
        <v>0</v>
      </c>
      <c r="J7" s="9"/>
      <c r="K7" s="9"/>
      <c r="L7" s="9"/>
      <c r="M7" s="9"/>
      <c r="N7" s="9"/>
    </row>
    <row r="8" spans="1:15">
      <c r="A8" s="63" t="s">
        <v>157</v>
      </c>
      <c r="B8" s="196" t="s">
        <v>158</v>
      </c>
      <c r="C8" s="342"/>
      <c r="D8" s="328"/>
      <c r="E8" s="25"/>
      <c r="F8" s="25"/>
      <c r="G8" s="25"/>
      <c r="H8" s="360"/>
      <c r="I8" s="366"/>
      <c r="J8" s="9"/>
      <c r="K8" s="9"/>
      <c r="L8" s="9"/>
      <c r="M8" s="9"/>
      <c r="N8" s="9"/>
    </row>
    <row r="9" spans="1:15">
      <c r="A9" s="161" t="s">
        <v>159</v>
      </c>
      <c r="B9" s="183" t="s">
        <v>160</v>
      </c>
      <c r="C9" s="343">
        <f t="array" ref="C9">[2]!_7011SA</f>
        <v>0</v>
      </c>
      <c r="D9" s="292"/>
      <c r="E9" s="17"/>
      <c r="F9" s="17"/>
      <c r="G9" s="35"/>
      <c r="H9" s="229"/>
      <c r="I9" s="241">
        <f>C9-SUM(D9:H9)</f>
        <v>0</v>
      </c>
      <c r="J9" s="239"/>
      <c r="K9" s="9"/>
      <c r="L9" s="9"/>
      <c r="M9" s="9"/>
      <c r="N9" s="9"/>
    </row>
    <row r="10" spans="1:15">
      <c r="A10" s="47" t="s">
        <v>161</v>
      </c>
      <c r="B10" s="143" t="s">
        <v>162</v>
      </c>
      <c r="C10" s="343">
        <f t="array" ref="C10">[2]!_7012_3SA</f>
        <v>0</v>
      </c>
      <c r="D10" s="292"/>
      <c r="E10" s="17"/>
      <c r="F10" s="17"/>
      <c r="G10" s="35"/>
      <c r="H10" s="229"/>
      <c r="I10" s="241">
        <f>C10-SUM(D10:H10)</f>
        <v>0</v>
      </c>
      <c r="J10" s="239"/>
      <c r="K10" s="9"/>
      <c r="L10" s="9"/>
      <c r="M10" s="9"/>
      <c r="N10" s="9"/>
    </row>
    <row r="11" spans="1:15">
      <c r="A11" s="161" t="s">
        <v>163</v>
      </c>
      <c r="B11" s="184" t="s">
        <v>164</v>
      </c>
      <c r="C11" s="343">
        <f t="array" ref="C11">[2]!_7014</f>
        <v>0</v>
      </c>
      <c r="D11" s="292"/>
      <c r="E11" s="17"/>
      <c r="F11" s="17"/>
      <c r="G11" s="35"/>
      <c r="H11" s="229"/>
      <c r="I11" s="241">
        <f>C11-SUM(D11:H11)</f>
        <v>0</v>
      </c>
      <c r="J11" s="239"/>
      <c r="K11" s="9"/>
      <c r="L11" s="9"/>
      <c r="M11" s="9"/>
      <c r="N11" s="9"/>
    </row>
    <row r="12" spans="1:15">
      <c r="A12" s="161" t="s">
        <v>165</v>
      </c>
      <c r="B12" s="197" t="s">
        <v>166</v>
      </c>
      <c r="C12" s="343">
        <f t="array" ref="C12">[2]!_7017_8</f>
        <v>0</v>
      </c>
      <c r="D12" s="292"/>
      <c r="E12" s="17"/>
      <c r="F12" s="17"/>
      <c r="G12" s="35"/>
      <c r="H12" s="229"/>
      <c r="I12" s="241">
        <f>C12-SUM(D12:H12)</f>
        <v>0</v>
      </c>
      <c r="J12" s="239"/>
      <c r="K12" s="9"/>
      <c r="L12" s="9"/>
      <c r="M12" s="9"/>
      <c r="N12" s="9"/>
    </row>
    <row r="13" spans="1:15">
      <c r="A13" s="106" t="s">
        <v>167</v>
      </c>
      <c r="B13" s="198" t="s">
        <v>168</v>
      </c>
      <c r="C13" s="344"/>
      <c r="D13" s="329"/>
      <c r="E13" s="108"/>
      <c r="F13" s="109"/>
      <c r="G13" s="107"/>
      <c r="H13" s="107"/>
      <c r="I13" s="367"/>
      <c r="J13" s="9"/>
      <c r="K13" s="9"/>
      <c r="L13" s="9"/>
      <c r="M13" s="9"/>
      <c r="N13" s="9"/>
    </row>
    <row r="14" spans="1:15">
      <c r="A14" s="161" t="s">
        <v>169</v>
      </c>
      <c r="B14" s="199" t="s">
        <v>170</v>
      </c>
      <c r="C14" s="345">
        <f t="array" ref="C14">[2]!_7041</f>
        <v>0</v>
      </c>
      <c r="D14" s="19"/>
      <c r="E14" s="20"/>
      <c r="F14" s="20"/>
      <c r="G14" s="38"/>
      <c r="H14" s="326"/>
      <c r="I14" s="241">
        <f t="shared" ref="I14:I20" si="1">C14-SUM(D14:H14)</f>
        <v>0</v>
      </c>
      <c r="J14" s="239"/>
      <c r="K14" s="9"/>
      <c r="L14" s="9"/>
      <c r="M14" s="9"/>
      <c r="N14" s="9"/>
    </row>
    <row r="15" spans="1:15">
      <c r="A15" s="161" t="s">
        <v>171</v>
      </c>
      <c r="B15" s="176" t="s">
        <v>172</v>
      </c>
      <c r="C15" s="345">
        <f t="array" ref="C15">[2]!_7043</f>
        <v>0</v>
      </c>
      <c r="D15" s="19"/>
      <c r="E15" s="20"/>
      <c r="F15" s="20"/>
      <c r="G15" s="38"/>
      <c r="H15" s="326"/>
      <c r="I15" s="241">
        <f t="shared" si="1"/>
        <v>0</v>
      </c>
      <c r="J15" s="239"/>
      <c r="K15" s="9"/>
      <c r="L15" s="9"/>
      <c r="M15" s="9"/>
      <c r="N15" s="9"/>
    </row>
    <row r="16" spans="1:15">
      <c r="A16" s="161" t="s">
        <v>173</v>
      </c>
      <c r="B16" s="176" t="s">
        <v>174</v>
      </c>
      <c r="C16" s="345">
        <f t="array" ref="C16">[2]!_7042</f>
        <v>0</v>
      </c>
      <c r="D16" s="19"/>
      <c r="E16" s="20"/>
      <c r="F16" s="20"/>
      <c r="G16" s="38"/>
      <c r="H16" s="326"/>
      <c r="I16" s="241">
        <f t="shared" si="1"/>
        <v>0</v>
      </c>
      <c r="J16" s="9"/>
      <c r="K16" s="9"/>
    </row>
    <row r="17" spans="1:11">
      <c r="A17" s="161" t="s">
        <v>175</v>
      </c>
      <c r="B17" s="176" t="s">
        <v>176</v>
      </c>
      <c r="C17" s="345">
        <f t="array" ref="C17">[2]!_7046</f>
        <v>0</v>
      </c>
      <c r="D17" s="19"/>
      <c r="E17" s="20"/>
      <c r="F17" s="20"/>
      <c r="G17" s="38"/>
      <c r="H17" s="326"/>
      <c r="I17" s="241">
        <f t="shared" si="1"/>
        <v>0</v>
      </c>
      <c r="J17" s="9"/>
      <c r="K17" s="9"/>
    </row>
    <row r="18" spans="1:11" ht="21" customHeight="1">
      <c r="A18" s="161" t="s">
        <v>177</v>
      </c>
      <c r="B18" s="177" t="s">
        <v>178</v>
      </c>
      <c r="C18" s="345">
        <f t="array" ref="C18">[2]!_7047</f>
        <v>0</v>
      </c>
      <c r="D18" s="19"/>
      <c r="E18" s="32"/>
      <c r="F18" s="32"/>
      <c r="G18" s="20"/>
      <c r="H18" s="326"/>
      <c r="I18" s="241">
        <f t="shared" si="1"/>
        <v>0</v>
      </c>
      <c r="J18" s="239"/>
      <c r="K18" s="9"/>
    </row>
    <row r="19" spans="1:11" ht="13.5" thickBot="1">
      <c r="A19" s="57" t="s">
        <v>179</v>
      </c>
      <c r="B19" s="176" t="s">
        <v>72</v>
      </c>
      <c r="C19" s="345">
        <f t="array" ref="C19">[2]!_7044_5_8</f>
        <v>0</v>
      </c>
      <c r="D19" s="19"/>
      <c r="E19" s="20"/>
      <c r="F19" s="20"/>
      <c r="G19" s="20"/>
      <c r="H19" s="326"/>
      <c r="I19" s="241">
        <f t="shared" si="1"/>
        <v>0</v>
      </c>
      <c r="J19" s="239"/>
      <c r="K19" s="9"/>
    </row>
    <row r="20" spans="1:11" ht="13.5" thickBot="1">
      <c r="A20" s="86" t="s">
        <v>180</v>
      </c>
      <c r="B20" s="188" t="s">
        <v>181</v>
      </c>
      <c r="C20" s="346">
        <f t="array" ref="C20">[2]!_705</f>
        <v>0</v>
      </c>
      <c r="D20" s="299"/>
      <c r="E20" s="258"/>
      <c r="F20" s="258"/>
      <c r="G20" s="258"/>
      <c r="H20" s="257"/>
      <c r="I20" s="252">
        <f t="shared" si="1"/>
        <v>0</v>
      </c>
      <c r="J20" s="239"/>
      <c r="K20" s="9"/>
    </row>
    <row r="21" spans="1:11">
      <c r="A21" s="311" t="s">
        <v>182</v>
      </c>
      <c r="B21" s="312" t="s">
        <v>183</v>
      </c>
      <c r="C21" s="347"/>
      <c r="D21" s="330"/>
      <c r="E21" s="90"/>
      <c r="F21" s="90"/>
      <c r="G21" s="91"/>
      <c r="H21" s="119"/>
      <c r="I21" s="347"/>
      <c r="J21" s="9"/>
      <c r="K21" s="9"/>
    </row>
    <row r="22" spans="1:11" ht="30" customHeight="1">
      <c r="A22" s="161" t="s">
        <v>184</v>
      </c>
      <c r="B22" s="200" t="s">
        <v>185</v>
      </c>
      <c r="C22" s="343">
        <f t="array" ref="C22">[2]!_7061</f>
        <v>0</v>
      </c>
      <c r="D22" s="19"/>
      <c r="E22" s="17"/>
      <c r="F22" s="17"/>
      <c r="G22" s="35"/>
      <c r="H22" s="229"/>
      <c r="I22" s="241">
        <f t="shared" ref="I22:I29" si="2">C22-SUM(D22:H22)</f>
        <v>0</v>
      </c>
      <c r="J22" s="9"/>
      <c r="K22" s="9"/>
    </row>
    <row r="23" spans="1:11" ht="13" customHeight="1">
      <c r="A23" s="161" t="s">
        <v>186</v>
      </c>
      <c r="B23" s="176" t="s">
        <v>187</v>
      </c>
      <c r="C23" s="343">
        <f t="array" ref="C23">[2]!_7062</f>
        <v>0</v>
      </c>
      <c r="D23" s="19"/>
      <c r="E23" s="17"/>
      <c r="F23" s="17"/>
      <c r="G23" s="35"/>
      <c r="H23" s="229"/>
      <c r="I23" s="241">
        <f t="shared" si="2"/>
        <v>0</v>
      </c>
      <c r="J23" s="9"/>
      <c r="K23" s="9"/>
    </row>
    <row r="24" spans="1:11" ht="13" customHeight="1">
      <c r="A24" s="161" t="s">
        <v>188</v>
      </c>
      <c r="B24" s="176" t="s">
        <v>189</v>
      </c>
      <c r="C24" s="343">
        <f t="array" ref="C24">[2]!_7063</f>
        <v>0</v>
      </c>
      <c r="D24" s="19"/>
      <c r="E24" s="17"/>
      <c r="F24" s="17"/>
      <c r="G24" s="35"/>
      <c r="H24" s="229"/>
      <c r="I24" s="241">
        <f t="shared" si="2"/>
        <v>0</v>
      </c>
      <c r="J24" s="9"/>
      <c r="K24" s="9"/>
    </row>
    <row r="25" spans="1:11" ht="13" customHeight="1">
      <c r="A25" s="161" t="s">
        <v>190</v>
      </c>
      <c r="B25" s="176" t="s">
        <v>191</v>
      </c>
      <c r="C25" s="343">
        <f t="array" ref="C25">[2]!_7064</f>
        <v>0</v>
      </c>
      <c r="D25" s="19"/>
      <c r="E25" s="17"/>
      <c r="F25" s="17"/>
      <c r="G25" s="35"/>
      <c r="H25" s="229"/>
      <c r="I25" s="241">
        <f t="shared" si="2"/>
        <v>0</v>
      </c>
      <c r="J25" s="9"/>
      <c r="K25" s="9"/>
    </row>
    <row r="26" spans="1:11" ht="13" customHeight="1">
      <c r="A26" s="161" t="s">
        <v>192</v>
      </c>
      <c r="B26" s="176" t="s">
        <v>193</v>
      </c>
      <c r="C26" s="343">
        <f t="array" ref="C26">[2]!_7065</f>
        <v>0</v>
      </c>
      <c r="D26" s="19"/>
      <c r="E26" s="17"/>
      <c r="F26" s="17"/>
      <c r="G26" s="35"/>
      <c r="H26" s="229"/>
      <c r="I26" s="241">
        <f t="shared" si="2"/>
        <v>0</v>
      </c>
      <c r="J26" s="9"/>
      <c r="K26" s="9"/>
    </row>
    <row r="27" spans="1:11" ht="13" customHeight="1">
      <c r="A27" s="161" t="s">
        <v>194</v>
      </c>
      <c r="B27" s="176" t="s">
        <v>195</v>
      </c>
      <c r="C27" s="343">
        <f t="array" ref="C27">[2]!_7066</f>
        <v>0</v>
      </c>
      <c r="D27" s="19"/>
      <c r="E27" s="17"/>
      <c r="F27" s="17"/>
      <c r="G27" s="35"/>
      <c r="H27" s="229"/>
      <c r="I27" s="241">
        <f t="shared" si="2"/>
        <v>0</v>
      </c>
      <c r="J27" s="9"/>
      <c r="K27" s="9"/>
    </row>
    <row r="28" spans="1:11" ht="13.5" customHeight="1">
      <c r="A28" s="161" t="s">
        <v>196</v>
      </c>
      <c r="B28" s="201" t="s">
        <v>197</v>
      </c>
      <c r="C28" s="343">
        <f t="array" ref="C28">[2]!_7067_8</f>
        <v>0</v>
      </c>
      <c r="D28" s="19"/>
      <c r="E28" s="17"/>
      <c r="F28" s="17"/>
      <c r="G28" s="35"/>
      <c r="H28" s="229"/>
      <c r="I28" s="241">
        <f t="shared" si="2"/>
        <v>0</v>
      </c>
      <c r="J28" s="9"/>
      <c r="K28" s="9"/>
    </row>
    <row r="29" spans="1:11" ht="13.5" thickBot="1">
      <c r="A29" s="51" t="s">
        <v>198</v>
      </c>
      <c r="B29" s="183" t="s">
        <v>199</v>
      </c>
      <c r="C29" s="348">
        <f t="array" ref="C29">[2]!_708</f>
        <v>0</v>
      </c>
      <c r="D29" s="331"/>
      <c r="E29" s="313"/>
      <c r="F29" s="313"/>
      <c r="G29" s="313"/>
      <c r="H29" s="361"/>
      <c r="I29" s="241">
        <f t="shared" si="2"/>
        <v>0</v>
      </c>
      <c r="J29" s="9"/>
      <c r="K29" s="9"/>
    </row>
    <row r="30" spans="1:11" ht="13.5" thickBot="1">
      <c r="A30" s="86" t="s">
        <v>200</v>
      </c>
      <c r="B30" s="188" t="s">
        <v>201</v>
      </c>
      <c r="C30" s="349"/>
      <c r="D30" s="323"/>
      <c r="E30" s="103"/>
      <c r="F30" s="103"/>
      <c r="G30" s="316"/>
      <c r="H30" s="315"/>
      <c r="I30" s="349"/>
      <c r="J30" s="9"/>
      <c r="K30" s="9"/>
    </row>
    <row r="31" spans="1:11">
      <c r="A31" s="83" t="s">
        <v>202</v>
      </c>
      <c r="B31" s="314" t="s">
        <v>203</v>
      </c>
      <c r="C31" s="350">
        <f t="array" ref="C31">[2]!_7133</f>
        <v>0</v>
      </c>
      <c r="D31" s="293"/>
      <c r="E31" s="18"/>
      <c r="F31" s="18"/>
      <c r="G31" s="18"/>
      <c r="H31" s="138"/>
      <c r="I31" s="241">
        <f>C31-SUM(D31:H31)</f>
        <v>0</v>
      </c>
      <c r="J31" s="239"/>
      <c r="K31" s="9"/>
    </row>
    <row r="32" spans="1:11" ht="13.5" customHeight="1">
      <c r="A32" s="83" t="s">
        <v>204</v>
      </c>
      <c r="B32" s="203" t="s">
        <v>205</v>
      </c>
      <c r="C32" s="351">
        <f t="array" ref="C32">[2]!_7135</f>
        <v>0</v>
      </c>
      <c r="D32" s="332"/>
      <c r="E32" s="21"/>
      <c r="F32" s="22"/>
      <c r="G32" s="21"/>
      <c r="H32" s="362"/>
      <c r="I32" s="241">
        <f>C32-SUM(D32:H32)</f>
        <v>0</v>
      </c>
      <c r="J32" s="239"/>
      <c r="K32" s="9"/>
    </row>
    <row r="33" spans="1:11">
      <c r="A33" s="84" t="s">
        <v>206</v>
      </c>
      <c r="B33" s="204" t="s">
        <v>207</v>
      </c>
      <c r="C33" s="352"/>
      <c r="D33" s="333"/>
      <c r="E33" s="94"/>
      <c r="F33" s="95"/>
      <c r="G33" s="96"/>
      <c r="H33" s="97"/>
      <c r="I33" s="368"/>
      <c r="J33" s="9"/>
      <c r="K33" s="9"/>
    </row>
    <row r="34" spans="1:11" ht="13.5" customHeight="1">
      <c r="A34" s="161" t="s">
        <v>208</v>
      </c>
      <c r="B34" s="205" t="s">
        <v>209</v>
      </c>
      <c r="C34" s="351">
        <f t="array" ref="C34">[2]!_7222</f>
        <v>0</v>
      </c>
      <c r="D34" s="332"/>
      <c r="E34" s="21"/>
      <c r="F34" s="21"/>
      <c r="G34" s="21"/>
      <c r="H34" s="362"/>
      <c r="I34" s="241">
        <f>C34-SUM(D34:H34)</f>
        <v>0</v>
      </c>
      <c r="J34" s="9"/>
      <c r="K34" s="9"/>
    </row>
    <row r="35" spans="1:11" ht="13.5" thickBot="1">
      <c r="A35" s="161" t="s">
        <v>210</v>
      </c>
      <c r="B35" s="184" t="s">
        <v>211</v>
      </c>
      <c r="C35" s="353">
        <f t="array" ref="C35">[2]!_721_23</f>
        <v>0</v>
      </c>
      <c r="D35" s="295"/>
      <c r="E35" s="22"/>
      <c r="F35" s="22"/>
      <c r="G35" s="22"/>
      <c r="H35" s="233"/>
      <c r="I35" s="241">
        <f>C35-SUM(D35:H35)</f>
        <v>0</v>
      </c>
      <c r="J35" s="9"/>
      <c r="K35" s="9"/>
    </row>
    <row r="36" spans="1:11" ht="13.5" thickBot="1">
      <c r="A36" s="317">
        <v>74</v>
      </c>
      <c r="B36" s="318" t="s">
        <v>212</v>
      </c>
      <c r="C36" s="349"/>
      <c r="D36" s="323"/>
      <c r="E36" s="315"/>
      <c r="F36" s="319"/>
      <c r="G36" s="316"/>
      <c r="H36" s="315"/>
      <c r="I36" s="349"/>
      <c r="J36" s="9"/>
      <c r="K36" s="9"/>
    </row>
    <row r="37" spans="1:11">
      <c r="A37" s="161" t="s">
        <v>213</v>
      </c>
      <c r="B37" s="184" t="s">
        <v>214</v>
      </c>
      <c r="C37" s="350">
        <f t="array" ref="C37">[2]!_741_2</f>
        <v>0</v>
      </c>
      <c r="D37" s="293"/>
      <c r="E37" s="18"/>
      <c r="F37" s="18"/>
      <c r="G37" s="18"/>
      <c r="H37" s="138"/>
      <c r="I37" s="241">
        <f>C37-SUM(D37:H37)</f>
        <v>0</v>
      </c>
      <c r="J37" s="9"/>
      <c r="K37" s="9"/>
    </row>
    <row r="38" spans="1:11">
      <c r="A38" s="161" t="s">
        <v>215</v>
      </c>
      <c r="B38" s="184" t="s">
        <v>216</v>
      </c>
      <c r="C38" s="351">
        <f t="array" ref="C38">[2]!_744</f>
        <v>0</v>
      </c>
      <c r="D38" s="332"/>
      <c r="E38" s="21"/>
      <c r="F38" s="21"/>
      <c r="G38" s="21"/>
      <c r="H38" s="362"/>
      <c r="I38" s="241">
        <f>C38-SUM(D38:H38)</f>
        <v>0</v>
      </c>
      <c r="J38" s="9"/>
      <c r="K38" s="9"/>
    </row>
    <row r="39" spans="1:11" ht="13.5" thickBot="1">
      <c r="A39" s="161" t="s">
        <v>217</v>
      </c>
      <c r="B39" s="184" t="s">
        <v>218</v>
      </c>
      <c r="C39" s="353">
        <f t="array" ref="C39">[2]!_747</f>
        <v>0</v>
      </c>
      <c r="D39" s="295"/>
      <c r="E39" s="22"/>
      <c r="F39" s="22"/>
      <c r="G39" s="22"/>
      <c r="H39" s="233"/>
      <c r="I39" s="241">
        <f>C39-SUM(D39:H39)</f>
        <v>0</v>
      </c>
      <c r="J39" s="9"/>
      <c r="K39" s="9"/>
    </row>
    <row r="40" spans="1:11" ht="13.5" thickBot="1">
      <c r="A40" s="86" t="s">
        <v>219</v>
      </c>
      <c r="B40" s="188" t="s">
        <v>220</v>
      </c>
      <c r="C40" s="349"/>
      <c r="D40" s="323"/>
      <c r="E40" s="315"/>
      <c r="F40" s="320"/>
      <c r="G40" s="320"/>
      <c r="H40" s="320"/>
      <c r="I40" s="349"/>
      <c r="J40" s="9"/>
      <c r="K40" s="9"/>
    </row>
    <row r="41" spans="1:11" ht="13" customHeight="1">
      <c r="A41" s="161" t="s">
        <v>221</v>
      </c>
      <c r="B41" s="184" t="s">
        <v>222</v>
      </c>
      <c r="C41" s="350">
        <f t="array" ref="C41">[2]!_78174</f>
        <v>0</v>
      </c>
      <c r="D41" s="293"/>
      <c r="E41" s="18"/>
      <c r="F41" s="18"/>
      <c r="G41" s="18"/>
      <c r="H41" s="138"/>
      <c r="I41" s="241">
        <f>C41-SUM(D41:H41)</f>
        <v>0</v>
      </c>
      <c r="J41" s="9"/>
      <c r="K41" s="9"/>
    </row>
    <row r="42" spans="1:11" ht="13.5" thickBot="1">
      <c r="A42" s="161" t="s">
        <v>223</v>
      </c>
      <c r="B42" s="184" t="s">
        <v>224</v>
      </c>
      <c r="C42" s="353">
        <f t="array" ref="C42">[2]!_781</f>
        <v>0</v>
      </c>
      <c r="D42" s="295"/>
      <c r="E42" s="22"/>
      <c r="F42" s="22"/>
      <c r="G42" s="22"/>
      <c r="H42" s="233"/>
      <c r="I42" s="241">
        <f>C42-SUM(D42:H42)</f>
        <v>0</v>
      </c>
      <c r="J42" s="9"/>
      <c r="K42" s="9"/>
    </row>
    <row r="43" spans="1:11" ht="13.5" thickBot="1">
      <c r="A43" s="86" t="s">
        <v>225</v>
      </c>
      <c r="B43" s="188" t="s">
        <v>226</v>
      </c>
      <c r="C43" s="354"/>
      <c r="D43" s="327"/>
      <c r="E43" s="256"/>
      <c r="F43" s="256"/>
      <c r="G43" s="256"/>
      <c r="H43" s="363"/>
      <c r="I43" s="354"/>
      <c r="J43" s="9"/>
      <c r="K43" s="9"/>
    </row>
    <row r="44" spans="1:11" ht="15" customHeight="1">
      <c r="A44" s="161" t="s">
        <v>227</v>
      </c>
      <c r="B44" s="184" t="s">
        <v>228</v>
      </c>
      <c r="C44" s="350">
        <f t="array" ref="C44">[2]!_791</f>
        <v>0</v>
      </c>
      <c r="D44" s="334"/>
      <c r="E44" s="105"/>
      <c r="F44" s="105"/>
      <c r="G44" s="105"/>
      <c r="H44" s="138"/>
      <c r="I44" s="241">
        <f>C44-SUM(D44:H44)</f>
        <v>0</v>
      </c>
      <c r="J44" s="9"/>
      <c r="K44" s="9"/>
    </row>
    <row r="45" spans="1:11" ht="15" customHeight="1" thickBot="1">
      <c r="A45" s="161" t="s">
        <v>229</v>
      </c>
      <c r="B45" s="321" t="s">
        <v>230</v>
      </c>
      <c r="C45" s="353">
        <f t="array" ref="C45">[2]!_7991</f>
        <v>0</v>
      </c>
      <c r="D45" s="335"/>
      <c r="E45" s="322"/>
      <c r="F45" s="322"/>
      <c r="G45" s="322"/>
      <c r="H45" s="233"/>
      <c r="I45" s="241">
        <f>C45-SUM(D45:H45)</f>
        <v>0</v>
      </c>
      <c r="J45" s="9"/>
      <c r="K45" s="9"/>
    </row>
    <row r="46" spans="1:11" ht="13.5" thickBot="1">
      <c r="A46" s="60" t="s">
        <v>231</v>
      </c>
      <c r="B46" s="188" t="s">
        <v>232</v>
      </c>
      <c r="C46" s="349"/>
      <c r="D46" s="323"/>
      <c r="E46" s="315"/>
      <c r="F46" s="320"/>
      <c r="G46" s="316"/>
      <c r="H46" s="316"/>
      <c r="I46" s="349"/>
      <c r="J46" s="9"/>
      <c r="K46" s="9"/>
    </row>
    <row r="47" spans="1:11">
      <c r="A47" s="52" t="s">
        <v>233</v>
      </c>
      <c r="B47" s="185" t="s">
        <v>111</v>
      </c>
      <c r="C47" s="355">
        <f t="array" ref="C47">[2]!_755</f>
        <v>0</v>
      </c>
      <c r="D47" s="296"/>
      <c r="E47" s="253"/>
      <c r="F47" s="253"/>
      <c r="G47" s="253"/>
      <c r="H47" s="231"/>
      <c r="I47" s="241">
        <f>C47-SUM(D47:H47)</f>
        <v>0</v>
      </c>
      <c r="J47" s="9"/>
      <c r="K47" s="9"/>
    </row>
    <row r="48" spans="1:11">
      <c r="A48" s="161" t="s">
        <v>234</v>
      </c>
      <c r="B48" s="206" t="s">
        <v>235</v>
      </c>
      <c r="C48" s="353">
        <f t="array" ref="C48">[2]!_757</f>
        <v>0</v>
      </c>
      <c r="D48" s="336"/>
      <c r="E48" s="41"/>
      <c r="F48" s="41"/>
      <c r="G48" s="22"/>
      <c r="H48" s="233"/>
      <c r="I48" s="241">
        <f>C48-SUM(D48:H48)</f>
        <v>0</v>
      </c>
      <c r="J48" s="9"/>
      <c r="K48" s="9"/>
    </row>
    <row r="49" spans="1:11" ht="13.5" customHeight="1" thickBot="1">
      <c r="A49" s="59" t="s">
        <v>236</v>
      </c>
      <c r="B49" s="187" t="s">
        <v>237</v>
      </c>
      <c r="C49" s="353">
        <f t="array" ref="C49">[2]!_75_AU</f>
        <v>0</v>
      </c>
      <c r="D49" s="336"/>
      <c r="E49" s="41"/>
      <c r="F49" s="41"/>
      <c r="G49" s="22"/>
      <c r="H49" s="233"/>
      <c r="I49" s="241">
        <f>C49-SUM(D49:H49)</f>
        <v>0</v>
      </c>
      <c r="J49" s="9"/>
      <c r="K49" s="9"/>
    </row>
    <row r="50" spans="1:11" ht="13.5" customHeight="1" thickBot="1">
      <c r="A50" s="86"/>
      <c r="B50" s="188" t="s">
        <v>238</v>
      </c>
      <c r="C50" s="252">
        <f t="shared" ref="C50:I50" si="3">SUM(C52:C60)</f>
        <v>0</v>
      </c>
      <c r="D50" s="269">
        <f t="shared" si="3"/>
        <v>0</v>
      </c>
      <c r="E50" s="252">
        <f t="shared" si="3"/>
        <v>0</v>
      </c>
      <c r="F50" s="252">
        <f t="shared" si="3"/>
        <v>0</v>
      </c>
      <c r="G50" s="252">
        <f t="shared" si="3"/>
        <v>0</v>
      </c>
      <c r="H50" s="359">
        <f t="shared" si="3"/>
        <v>0</v>
      </c>
      <c r="I50" s="252">
        <f t="shared" si="3"/>
        <v>0</v>
      </c>
      <c r="J50" s="9"/>
      <c r="K50" s="9"/>
    </row>
    <row r="51" spans="1:11" ht="13.5" thickBot="1">
      <c r="A51" s="86" t="s">
        <v>239</v>
      </c>
      <c r="B51" s="188" t="s">
        <v>240</v>
      </c>
      <c r="C51" s="349"/>
      <c r="D51" s="323"/>
      <c r="E51" s="315"/>
      <c r="F51" s="320"/>
      <c r="G51" s="316"/>
      <c r="H51" s="316"/>
      <c r="I51" s="349"/>
      <c r="J51" s="9"/>
      <c r="K51" s="9"/>
    </row>
    <row r="52" spans="1:11">
      <c r="A52" s="161" t="s">
        <v>241</v>
      </c>
      <c r="B52" s="184" t="s">
        <v>242</v>
      </c>
      <c r="C52" s="350">
        <f t="array" ref="C52">[2]!_7611</f>
        <v>0</v>
      </c>
      <c r="D52" s="337"/>
      <c r="E52" s="18"/>
      <c r="F52" s="18"/>
      <c r="G52" s="43"/>
      <c r="H52" s="138"/>
      <c r="I52" s="241">
        <f t="shared" ref="I52:I60" si="4">C52-SUM(D52:H52)</f>
        <v>0</v>
      </c>
      <c r="J52" s="9"/>
      <c r="K52" s="9"/>
    </row>
    <row r="53" spans="1:11">
      <c r="A53" s="161" t="s">
        <v>243</v>
      </c>
      <c r="B53" s="184" t="s">
        <v>244</v>
      </c>
      <c r="C53" s="356">
        <f t="array" ref="C53">[2]!_7612</f>
        <v>0</v>
      </c>
      <c r="D53" s="338"/>
      <c r="E53" s="24"/>
      <c r="F53" s="24"/>
      <c r="G53" s="42"/>
      <c r="H53" s="364"/>
      <c r="I53" s="241">
        <f t="shared" si="4"/>
        <v>0</v>
      </c>
      <c r="J53" s="9"/>
      <c r="K53" s="9"/>
    </row>
    <row r="54" spans="1:11">
      <c r="A54" s="161" t="s">
        <v>245</v>
      </c>
      <c r="B54" s="185" t="s">
        <v>246</v>
      </c>
      <c r="C54" s="356">
        <f t="array" ref="C54">[2]!_761_AU</f>
        <v>0</v>
      </c>
      <c r="D54" s="338"/>
      <c r="E54" s="24"/>
      <c r="F54" s="24"/>
      <c r="G54" s="42"/>
      <c r="H54" s="364"/>
      <c r="I54" s="241">
        <f t="shared" si="4"/>
        <v>0</v>
      </c>
      <c r="J54" s="9"/>
      <c r="K54" s="9"/>
    </row>
    <row r="55" spans="1:11">
      <c r="A55" s="63" t="s">
        <v>247</v>
      </c>
      <c r="B55" s="189" t="s">
        <v>248</v>
      </c>
      <c r="C55" s="351">
        <f t="array" ref="C55">[2]!_762</f>
        <v>0</v>
      </c>
      <c r="D55" s="339"/>
      <c r="E55" s="26"/>
      <c r="F55" s="26"/>
      <c r="G55" s="26"/>
      <c r="H55" s="362"/>
      <c r="I55" s="241">
        <f t="shared" si="4"/>
        <v>0</v>
      </c>
      <c r="J55" s="9"/>
      <c r="K55" s="9"/>
    </row>
    <row r="56" spans="1:11">
      <c r="A56" s="61" t="s">
        <v>249</v>
      </c>
      <c r="B56" s="189" t="s">
        <v>250</v>
      </c>
      <c r="C56" s="351">
        <f t="array" ref="C56">[2]!_763_64</f>
        <v>0</v>
      </c>
      <c r="D56" s="332"/>
      <c r="E56" s="26"/>
      <c r="F56" s="26"/>
      <c r="G56" s="26"/>
      <c r="H56" s="362"/>
      <c r="I56" s="241">
        <f t="shared" si="4"/>
        <v>0</v>
      </c>
      <c r="J56" s="9"/>
      <c r="K56" s="9"/>
    </row>
    <row r="57" spans="1:11">
      <c r="A57" s="61" t="s">
        <v>251</v>
      </c>
      <c r="B57" s="189" t="s">
        <v>252</v>
      </c>
      <c r="C57" s="351">
        <f t="array" ref="C57">[2]!_786</f>
        <v>0</v>
      </c>
      <c r="D57" s="332"/>
      <c r="E57" s="21"/>
      <c r="F57" s="21"/>
      <c r="G57" s="21"/>
      <c r="H57" s="362"/>
      <c r="I57" s="241">
        <f t="shared" si="4"/>
        <v>0</v>
      </c>
      <c r="J57" s="9"/>
      <c r="K57" s="9"/>
    </row>
    <row r="58" spans="1:11">
      <c r="A58" s="61" t="s">
        <v>253</v>
      </c>
      <c r="B58" s="189" t="s">
        <v>254</v>
      </c>
      <c r="C58" s="357">
        <f t="array" ref="C58">[2]!_767</f>
        <v>0</v>
      </c>
      <c r="D58" s="340"/>
      <c r="E58" s="28"/>
      <c r="F58" s="28"/>
      <c r="G58" s="27"/>
      <c r="H58" s="365"/>
      <c r="I58" s="241">
        <f t="shared" si="4"/>
        <v>0</v>
      </c>
      <c r="J58" s="9"/>
      <c r="K58" s="9"/>
    </row>
    <row r="59" spans="1:11">
      <c r="A59" s="63" t="s">
        <v>255</v>
      </c>
      <c r="B59" s="189" t="s">
        <v>256</v>
      </c>
      <c r="C59" s="351">
        <f t="array" ref="C59">[2]!_765_8</f>
        <v>0</v>
      </c>
      <c r="D59" s="332"/>
      <c r="E59" s="21"/>
      <c r="F59" s="21"/>
      <c r="G59" s="21"/>
      <c r="H59" s="362"/>
      <c r="I59" s="241">
        <f t="shared" si="4"/>
        <v>0</v>
      </c>
      <c r="J59" s="9"/>
      <c r="K59" s="9"/>
    </row>
    <row r="60" spans="1:11" ht="13.5" customHeight="1" thickBot="1">
      <c r="A60" s="87" t="s">
        <v>257</v>
      </c>
      <c r="B60" s="207" t="s">
        <v>258</v>
      </c>
      <c r="C60" s="351">
        <f t="array" ref="C60">[2]!_7996</f>
        <v>0</v>
      </c>
      <c r="D60" s="341"/>
      <c r="E60" s="26"/>
      <c r="F60" s="26"/>
      <c r="G60" s="26"/>
      <c r="H60" s="362"/>
      <c r="I60" s="241">
        <f t="shared" si="4"/>
        <v>0</v>
      </c>
      <c r="J60" s="9"/>
      <c r="K60" s="9"/>
    </row>
    <row r="61" spans="1:11" ht="13.5" customHeight="1" thickBot="1">
      <c r="A61" s="86"/>
      <c r="B61" s="188" t="s">
        <v>259</v>
      </c>
      <c r="C61" s="252">
        <f t="shared" ref="C61:I61" si="5">C62+C63</f>
        <v>0</v>
      </c>
      <c r="D61" s="269">
        <f t="shared" si="5"/>
        <v>0</v>
      </c>
      <c r="E61" s="252">
        <f t="shared" si="5"/>
        <v>0</v>
      </c>
      <c r="F61" s="252">
        <f t="shared" si="5"/>
        <v>0</v>
      </c>
      <c r="G61" s="252">
        <f t="shared" si="5"/>
        <v>0</v>
      </c>
      <c r="H61" s="359">
        <f t="shared" si="5"/>
        <v>0</v>
      </c>
      <c r="I61" s="252">
        <f t="shared" si="5"/>
        <v>0</v>
      </c>
      <c r="J61" s="9"/>
      <c r="K61" s="9"/>
    </row>
    <row r="62" spans="1:11">
      <c r="A62" s="61" t="s">
        <v>260</v>
      </c>
      <c r="B62" s="208" t="s">
        <v>261</v>
      </c>
      <c r="C62" s="350">
        <f t="array" ref="C62">[2]!_778</f>
        <v>0</v>
      </c>
      <c r="D62" s="293"/>
      <c r="E62" s="18"/>
      <c r="F62" s="18"/>
      <c r="G62" s="18"/>
      <c r="H62" s="138"/>
      <c r="I62" s="241">
        <f>C62-SUM(D62:H62)</f>
        <v>0</v>
      </c>
      <c r="J62" s="9"/>
      <c r="K62" s="9"/>
    </row>
    <row r="63" spans="1:11" ht="13.5" customHeight="1" thickBot="1">
      <c r="A63" s="61" t="s">
        <v>262</v>
      </c>
      <c r="B63" s="209" t="s">
        <v>252</v>
      </c>
      <c r="C63" s="351">
        <f t="array" ref="C63">[2]!_787</f>
        <v>0</v>
      </c>
      <c r="D63" s="332"/>
      <c r="E63" s="21"/>
      <c r="F63" s="21"/>
      <c r="G63" s="21"/>
      <c r="H63" s="362"/>
      <c r="I63" s="241">
        <f>C63-SUM(D63:H63)</f>
        <v>0</v>
      </c>
      <c r="J63" s="9"/>
      <c r="K63" s="9"/>
    </row>
    <row r="64" spans="1:11" ht="21" customHeight="1" thickBot="1">
      <c r="A64" s="88"/>
      <c r="B64" s="226" t="s">
        <v>139</v>
      </c>
      <c r="C64" s="252">
        <f t="shared" ref="C64:I64" si="6">C7+C50+C61</f>
        <v>0</v>
      </c>
      <c r="D64" s="269">
        <f t="shared" si="6"/>
        <v>0</v>
      </c>
      <c r="E64" s="252">
        <f t="shared" si="6"/>
        <v>0</v>
      </c>
      <c r="F64" s="252">
        <f t="shared" si="6"/>
        <v>0</v>
      </c>
      <c r="G64" s="252">
        <f t="shared" si="6"/>
        <v>0</v>
      </c>
      <c r="H64" s="359">
        <f t="shared" si="6"/>
        <v>0</v>
      </c>
      <c r="I64" s="252">
        <f t="shared" si="6"/>
        <v>0</v>
      </c>
      <c r="J64" s="9"/>
      <c r="K64" s="9"/>
    </row>
    <row r="65" spans="1:11" ht="18" customHeight="1" thickBot="1">
      <c r="A65" s="89"/>
      <c r="B65" s="226" t="s">
        <v>263</v>
      </c>
      <c r="C65" s="358">
        <f t="array" ref="C65">IF([2]!_TCr-[2]!_703&lt;0,[2]!_TCr-[2]!_703,0)</f>
        <v>0</v>
      </c>
      <c r="D65" s="269">
        <f>C65</f>
        <v>0</v>
      </c>
      <c r="E65" s="256"/>
      <c r="F65" s="256"/>
      <c r="G65" s="256"/>
      <c r="H65" s="363"/>
      <c r="I65" s="354"/>
      <c r="J65" s="9"/>
      <c r="K65" s="9"/>
    </row>
    <row r="66" spans="1:11" ht="21" customHeight="1" thickBot="1">
      <c r="A66" s="89"/>
      <c r="B66" s="400" t="s">
        <v>264</v>
      </c>
      <c r="C66" s="252">
        <f t="shared" ref="C66:I66" si="7">SUM(C64:C65)</f>
        <v>0</v>
      </c>
      <c r="D66" s="269">
        <f t="shared" si="7"/>
        <v>0</v>
      </c>
      <c r="E66" s="252">
        <f t="shared" si="7"/>
        <v>0</v>
      </c>
      <c r="F66" s="252">
        <f t="shared" si="7"/>
        <v>0</v>
      </c>
      <c r="G66" s="252">
        <f t="shared" si="7"/>
        <v>0</v>
      </c>
      <c r="H66" s="359">
        <f t="shared" si="7"/>
        <v>0</v>
      </c>
      <c r="I66" s="252">
        <f t="shared" si="7"/>
        <v>0</v>
      </c>
      <c r="J66" s="9"/>
      <c r="K66" s="9"/>
    </row>
    <row r="67" spans="1:11" ht="18" customHeight="1" thickBot="1">
      <c r="A67" s="89"/>
      <c r="B67" s="402" t="s">
        <v>265</v>
      </c>
      <c r="C67" s="301"/>
      <c r="D67" s="301"/>
      <c r="E67" s="260"/>
      <c r="F67" s="260"/>
      <c r="G67" s="260"/>
      <c r="H67" s="262"/>
      <c r="I67" s="252">
        <f>C67-SUM(D67:H67)</f>
        <v>0</v>
      </c>
      <c r="J67" s="9"/>
      <c r="K67" s="9"/>
    </row>
    <row r="68" spans="1:11" ht="21" customHeight="1" thickBot="1">
      <c r="A68" s="89"/>
      <c r="B68" s="401" t="s">
        <v>266</v>
      </c>
      <c r="C68" s="252">
        <f>'8.1 Ventilation Charges'!C75</f>
        <v>0</v>
      </c>
      <c r="D68" s="252">
        <f>'8.1 Ventilation Charges'!D75</f>
        <v>0</v>
      </c>
      <c r="E68" s="252">
        <f>'8.1 Ventilation Charges'!E75</f>
        <v>0</v>
      </c>
      <c r="F68" s="252">
        <f>'8.1 Ventilation Charges'!F75</f>
        <v>0</v>
      </c>
      <c r="G68" s="252">
        <f>'8.1 Ventilation Charges'!G75</f>
        <v>0</v>
      </c>
      <c r="H68" s="252">
        <f>'8.1 Ventilation Charges'!H75</f>
        <v>0</v>
      </c>
      <c r="I68" s="252">
        <f>'8.1 Ventilation Charges'!I75</f>
        <v>0</v>
      </c>
      <c r="J68" s="9"/>
      <c r="K68" s="9"/>
    </row>
    <row r="69" spans="1:11" ht="21" customHeight="1" thickBot="1">
      <c r="A69" s="89"/>
      <c r="B69" s="226" t="s">
        <v>267</v>
      </c>
      <c r="C69" s="252">
        <f t="shared" ref="C69:I69" si="8">C66-C68</f>
        <v>0</v>
      </c>
      <c r="D69" s="269">
        <f t="shared" si="8"/>
        <v>0</v>
      </c>
      <c r="E69" s="252">
        <f t="shared" si="8"/>
        <v>0</v>
      </c>
      <c r="F69" s="252">
        <f t="shared" si="8"/>
        <v>0</v>
      </c>
      <c r="G69" s="252">
        <f t="shared" si="8"/>
        <v>0</v>
      </c>
      <c r="H69" s="359">
        <f t="shared" si="8"/>
        <v>0</v>
      </c>
      <c r="I69" s="252">
        <f t="shared" si="8"/>
        <v>0</v>
      </c>
      <c r="J69" s="9"/>
      <c r="K69" s="9"/>
    </row>
    <row r="70" spans="1:11" ht="22.5" customHeight="1" thickBot="1">
      <c r="A70" s="462" t="s">
        <v>268</v>
      </c>
      <c r="B70" s="324" t="s">
        <v>269</v>
      </c>
      <c r="C70" s="354"/>
      <c r="D70" s="298"/>
      <c r="E70" s="255"/>
      <c r="F70" s="255"/>
      <c r="G70" s="255"/>
      <c r="H70" s="359">
        <f>_S_RSED1-SUM(D70:G70)</f>
        <v>0</v>
      </c>
      <c r="I70" s="252">
        <f t="array" ref="I70">_S_RSED1</f>
        <v>0</v>
      </c>
      <c r="J70" s="9"/>
      <c r="K70" s="9"/>
    </row>
    <row r="71" spans="1:11" ht="18" customHeight="1" thickBot="1">
      <c r="A71" s="463"/>
      <c r="B71" s="325" t="s">
        <v>270</v>
      </c>
      <c r="C71" s="252">
        <f>_S_PTOT-_S_CTOT_E1</f>
        <v>0</v>
      </c>
      <c r="D71" s="269">
        <f>_S_PLOC-_S_CLOC_E1+D70</f>
        <v>0</v>
      </c>
      <c r="E71" s="252">
        <f>_S_PAAG-_S_CAAG_E1+E70</f>
        <v>0</v>
      </c>
      <c r="F71" s="252">
        <f>_S_PASG-_S_CASG_E1+F70</f>
        <v>0</v>
      </c>
      <c r="G71" s="252">
        <f>_S_PAVIM-_S_CAVIM_E1+G70</f>
        <v>0</v>
      </c>
      <c r="H71" s="359">
        <f>_S_PAA-_S_CAA_E1+_sedaa</f>
        <v>0</v>
      </c>
      <c r="I71" s="354"/>
      <c r="J71" s="9"/>
      <c r="K71" s="9"/>
    </row>
    <row r="72" spans="1:11">
      <c r="A72" s="169" t="s">
        <v>143</v>
      </c>
      <c r="B72" s="169"/>
      <c r="C72" s="169"/>
      <c r="D72" s="169"/>
      <c r="E72" s="169"/>
      <c r="F72" s="169"/>
      <c r="G72" s="169"/>
      <c r="H72" s="169"/>
      <c r="I72" s="9"/>
      <c r="J72" s="9"/>
      <c r="K72" s="9"/>
    </row>
    <row r="73" spans="1:11">
      <c r="A73" s="165" t="s">
        <v>271</v>
      </c>
      <c r="B73" s="165"/>
      <c r="C73" s="165"/>
      <c r="D73" s="165"/>
      <c r="E73" s="165"/>
      <c r="F73" s="165"/>
      <c r="G73" s="165"/>
      <c r="H73" s="165"/>
      <c r="J73" s="9"/>
      <c r="K73" s="9"/>
    </row>
    <row r="74" spans="1:11">
      <c r="A74" s="165" t="s">
        <v>145</v>
      </c>
      <c r="B74" s="165"/>
      <c r="C74" s="165"/>
      <c r="D74" s="165"/>
      <c r="E74" s="165"/>
      <c r="F74" s="165"/>
      <c r="G74" s="165"/>
      <c r="H74" s="165"/>
      <c r="J74" s="9"/>
      <c r="K74" s="9"/>
    </row>
    <row r="75" spans="1:11">
      <c r="A75" s="163" t="s">
        <v>272</v>
      </c>
      <c r="B75" s="163"/>
      <c r="C75" s="163"/>
      <c r="D75" s="163"/>
      <c r="E75" s="163"/>
      <c r="F75" s="163"/>
      <c r="G75" s="163"/>
      <c r="H75" s="163"/>
      <c r="J75" s="9"/>
      <c r="K75" s="9"/>
    </row>
    <row r="76" spans="1:11">
      <c r="A76" s="163" t="s">
        <v>147</v>
      </c>
      <c r="B76" s="163"/>
      <c r="C76" s="163"/>
      <c r="D76" s="163"/>
      <c r="E76" s="163"/>
      <c r="F76" s="163"/>
      <c r="G76" s="163"/>
      <c r="H76" s="166"/>
      <c r="J76" s="9"/>
      <c r="K76" s="9"/>
    </row>
    <row r="77" spans="1:11">
      <c r="A77" s="163" t="s">
        <v>273</v>
      </c>
      <c r="B77" s="163"/>
      <c r="C77" s="163"/>
      <c r="D77" s="163"/>
      <c r="E77" s="163"/>
      <c r="F77" s="163"/>
      <c r="G77" s="163"/>
      <c r="H77" s="163"/>
      <c r="J77" s="9"/>
      <c r="K77" s="9"/>
    </row>
    <row r="78" spans="1:11">
      <c r="A78" s="165" t="s">
        <v>274</v>
      </c>
      <c r="B78" s="165"/>
      <c r="C78" s="165"/>
      <c r="D78" s="165"/>
      <c r="E78" s="165"/>
      <c r="F78" s="165"/>
      <c r="G78" s="165"/>
      <c r="H78" s="165"/>
      <c r="J78" s="9"/>
      <c r="K78" s="9"/>
    </row>
    <row r="79" spans="1:11">
      <c r="A79" s="163" t="s">
        <v>275</v>
      </c>
      <c r="B79" s="163"/>
      <c r="C79" s="163"/>
      <c r="D79" s="163"/>
      <c r="E79" s="163"/>
      <c r="F79" s="163"/>
      <c r="G79" s="163"/>
      <c r="H79" s="166"/>
      <c r="J79" s="9"/>
      <c r="K79" s="9"/>
    </row>
    <row r="80" spans="1:11">
      <c r="A80" s="9"/>
      <c r="B80" s="9"/>
      <c r="C80" s="9"/>
      <c r="D80" s="9"/>
      <c r="H80" s="210"/>
      <c r="J80" s="9"/>
      <c r="K80" s="9"/>
    </row>
    <row r="81" spans="1:11">
      <c r="C81" s="9"/>
    </row>
    <row r="90" spans="1:11">
      <c r="A90" s="9"/>
      <c r="B90" s="9"/>
      <c r="C90" s="9"/>
      <c r="D90" s="9"/>
      <c r="E90" s="8"/>
      <c r="F90" s="8"/>
      <c r="G90" s="8"/>
      <c r="H90" s="210"/>
      <c r="J90" s="9"/>
      <c r="K90" s="9"/>
    </row>
    <row r="91" spans="1:11">
      <c r="A91" s="9"/>
      <c r="B91" s="9"/>
      <c r="C91" s="9"/>
      <c r="D91" s="9"/>
      <c r="H91" s="210"/>
      <c r="J91" s="9"/>
      <c r="K91" s="9"/>
    </row>
    <row r="92" spans="1:11">
      <c r="A92" s="9"/>
      <c r="B92" s="9"/>
      <c r="C92" s="9"/>
      <c r="D92" s="9"/>
      <c r="H92" s="210"/>
      <c r="J92" s="9"/>
      <c r="K92" s="9"/>
    </row>
    <row r="93" spans="1:11">
      <c r="A93" s="9"/>
      <c r="B93" s="9"/>
      <c r="C93" s="9"/>
      <c r="D93" s="9"/>
      <c r="H93" s="210"/>
      <c r="J93" s="9"/>
      <c r="K93" s="9"/>
    </row>
    <row r="94" spans="1:11">
      <c r="A94" s="9"/>
      <c r="B94" s="9"/>
      <c r="C94" s="9"/>
      <c r="D94" s="9"/>
      <c r="H94" s="210"/>
      <c r="J94" s="9"/>
      <c r="K94" s="9"/>
    </row>
    <row r="95" spans="1:11">
      <c r="A95" s="9"/>
      <c r="B95" s="9"/>
      <c r="C95" s="9"/>
      <c r="D95" s="9"/>
      <c r="H95" s="210"/>
      <c r="J95" s="9"/>
      <c r="K95" s="9"/>
    </row>
  </sheetData>
  <mergeCells count="10">
    <mergeCell ref="E4:F4"/>
    <mergeCell ref="A2:I2"/>
    <mergeCell ref="A70:A71"/>
    <mergeCell ref="G1:H1"/>
    <mergeCell ref="D4:D5"/>
    <mergeCell ref="C3:C5"/>
    <mergeCell ref="G4:G5"/>
    <mergeCell ref="H4:H5"/>
    <mergeCell ref="I4:I5"/>
    <mergeCell ref="D3:I3"/>
  </mergeCells>
  <dataValidations count="2">
    <dataValidation type="decimal" operator="greaterThanOrEqual" allowBlank="1" showInputMessage="1" showErrorMessage="1" sqref="D9:E12 D14:E20 D22:H29 D34:H35 D37:H39 D41:H43 D44:G45 D48:H49 D52:H57 D59:H60 D62:H63 D67:H67 D70:G70 H13 H21 H30 H33 H36 H40 H44:H47 H51 H61" xr:uid="{00000000-0002-0000-0100-000000000000}">
      <formula1>0</formula1>
    </dataValidation>
    <dataValidation type="decimal" allowBlank="1" showInputMessage="1" showErrorMessage="1" sqref="C13 C21 C30 C33 C36 C40 C46:C49 C51 E13:G13 E21:G21 E30:G30 E46:G49 F33 F36 I13 I21 I30" xr:uid="{00000000-0002-0000-0100-000001000000}">
      <formula1>-10000000000</formula1>
      <formula2>100000000000</formula2>
    </dataValidation>
  </dataValidations>
  <printOptions verticalCentered="1"/>
  <pageMargins left="0.39370078740157483" right="0.39370078740157483" top="0.19685039370078741" bottom="0.27559055118110237" header="0" footer="0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K78"/>
  <sheetViews>
    <sheetView showGridLines="0" topLeftCell="A54" zoomScale="120" zoomScaleNormal="120" zoomScaleSheetLayoutView="75" workbookViewId="0">
      <selection activeCell="A42" sqref="A42"/>
    </sheetView>
  </sheetViews>
  <sheetFormatPr baseColWidth="10" defaultColWidth="14.26953125" defaultRowHeight="13"/>
  <cols>
    <col min="1" max="1" width="30" style="1" customWidth="1"/>
    <col min="2" max="2" width="70" style="1" customWidth="1"/>
    <col min="3" max="3" width="14.54296875" style="1" customWidth="1"/>
    <col min="4" max="4" width="15.81640625" style="1" customWidth="1"/>
    <col min="5" max="5" width="16" style="1" bestFit="1" customWidth="1"/>
    <col min="6" max="6" width="15.453125" style="1" customWidth="1"/>
    <col min="7" max="7" width="22.54296875" style="1" customWidth="1"/>
    <col min="8" max="8" width="28.54296875" style="1" customWidth="1"/>
    <col min="9" max="9" width="33.7265625" style="5" customWidth="1"/>
    <col min="10" max="10" width="14.26953125" style="1" customWidth="1"/>
    <col min="11" max="16384" width="14.26953125" style="1"/>
  </cols>
  <sheetData>
    <row r="1" spans="1:11" ht="27" customHeight="1">
      <c r="A1" s="220" t="str">
        <f t="array" ref="A1">[1]!_nom</f>
        <v>TEXTAREA_</v>
      </c>
      <c r="B1" s="34"/>
      <c r="C1" s="164"/>
      <c r="D1" s="470" t="s">
        <v>276</v>
      </c>
      <c r="E1" s="470"/>
      <c r="F1" s="219" t="s">
        <v>2</v>
      </c>
      <c r="H1" s="11"/>
      <c r="I1" s="12"/>
      <c r="J1" s="9"/>
      <c r="K1" s="9"/>
    </row>
    <row r="2" spans="1:11" ht="20.25" customHeight="1" thickBot="1">
      <c r="A2" s="471" t="s">
        <v>277</v>
      </c>
      <c r="B2" s="439"/>
      <c r="C2" s="439"/>
      <c r="D2" s="439"/>
      <c r="E2" s="439"/>
      <c r="F2" s="439"/>
      <c r="G2" s="9"/>
      <c r="H2" s="9"/>
      <c r="I2" s="12"/>
      <c r="J2" s="9"/>
      <c r="K2" s="9"/>
    </row>
    <row r="3" spans="1:11">
      <c r="A3" s="2"/>
      <c r="B3" s="171"/>
      <c r="C3" s="467" t="s">
        <v>4</v>
      </c>
      <c r="D3" s="469" t="s">
        <v>278</v>
      </c>
      <c r="E3" s="453"/>
      <c r="F3" s="454"/>
      <c r="G3" s="9"/>
      <c r="H3" s="9"/>
      <c r="I3" s="9"/>
      <c r="J3" s="9"/>
      <c r="K3" s="9"/>
    </row>
    <row r="4" spans="1:11" ht="38.25" customHeight="1">
      <c r="A4" s="6" t="s">
        <v>6</v>
      </c>
      <c r="B4" s="172" t="s">
        <v>7</v>
      </c>
      <c r="C4" s="441"/>
      <c r="D4" s="170" t="s">
        <v>279</v>
      </c>
      <c r="E4" s="170" t="s">
        <v>280</v>
      </c>
      <c r="F4" s="110" t="s">
        <v>281</v>
      </c>
      <c r="G4" s="12"/>
      <c r="H4" s="9"/>
      <c r="I4" s="9"/>
      <c r="J4" s="9"/>
      <c r="K4" s="9"/>
    </row>
    <row r="5" spans="1:11" ht="13.5" customHeight="1" thickBot="1">
      <c r="A5" s="10">
        <v>1</v>
      </c>
      <c r="B5" s="142">
        <v>2</v>
      </c>
      <c r="C5" s="13">
        <v>3</v>
      </c>
      <c r="D5" s="13" t="s">
        <v>282</v>
      </c>
      <c r="E5" s="13" t="s">
        <v>283</v>
      </c>
      <c r="F5" s="31" t="s">
        <v>284</v>
      </c>
      <c r="G5" s="9"/>
      <c r="H5" s="9"/>
      <c r="I5" s="9"/>
      <c r="J5" s="9"/>
      <c r="K5" s="9"/>
    </row>
    <row r="6" spans="1:11" ht="13.5" customHeight="1" thickBot="1">
      <c r="A6" s="4"/>
      <c r="B6" s="173" t="s">
        <v>17</v>
      </c>
      <c r="C6" s="252">
        <f>SUM(C9:C56)</f>
        <v>0</v>
      </c>
      <c r="D6" s="269">
        <f>SUM(D9:D56)</f>
        <v>0</v>
      </c>
      <c r="E6" s="252">
        <f>SUM(E9:E56)</f>
        <v>0</v>
      </c>
      <c r="F6" s="252">
        <f>SUM(F9:F56)</f>
        <v>0</v>
      </c>
      <c r="G6" s="37"/>
      <c r="H6" s="9"/>
      <c r="I6" s="9"/>
      <c r="J6" s="9"/>
      <c r="K6" s="9"/>
    </row>
    <row r="7" spans="1:11" ht="11.5" customHeight="1">
      <c r="A7" s="45" t="s">
        <v>18</v>
      </c>
      <c r="B7" s="174" t="s">
        <v>285</v>
      </c>
      <c r="C7" s="386"/>
      <c r="D7" s="370"/>
      <c r="E7" s="114"/>
      <c r="F7" s="115"/>
      <c r="G7" s="9"/>
      <c r="H7" s="9"/>
      <c r="I7" s="9"/>
      <c r="J7" s="9"/>
      <c r="K7" s="9"/>
    </row>
    <row r="8" spans="1:11" ht="12.65" customHeight="1">
      <c r="A8" s="46" t="s">
        <v>20</v>
      </c>
      <c r="B8" s="175" t="s">
        <v>21</v>
      </c>
      <c r="C8" s="387"/>
      <c r="D8" s="371"/>
      <c r="E8" s="133"/>
      <c r="F8" s="134"/>
      <c r="G8" s="9"/>
      <c r="H8" s="9"/>
      <c r="I8" s="9"/>
      <c r="J8" s="9"/>
      <c r="K8" s="9"/>
    </row>
    <row r="9" spans="1:11">
      <c r="A9" s="47">
        <v>601</v>
      </c>
      <c r="B9" s="65" t="s">
        <v>22</v>
      </c>
      <c r="C9" s="304">
        <f t="array" ref="C9">[2]!_601nr</f>
        <v>0</v>
      </c>
      <c r="D9" s="372"/>
      <c r="E9" s="120"/>
      <c r="F9" s="128"/>
      <c r="G9" s="9"/>
      <c r="H9" s="9"/>
      <c r="I9" s="9"/>
      <c r="J9" s="9"/>
      <c r="K9" s="9"/>
    </row>
    <row r="10" spans="1:11">
      <c r="A10" s="161" t="s">
        <v>23</v>
      </c>
      <c r="B10" s="176" t="s">
        <v>24</v>
      </c>
      <c r="C10" s="304">
        <f t="array" ref="C10">[2]!_602nr</f>
        <v>0</v>
      </c>
      <c r="D10" s="372"/>
      <c r="E10" s="120"/>
      <c r="F10" s="128"/>
      <c r="G10" s="9"/>
      <c r="H10" s="9"/>
      <c r="I10" s="9"/>
      <c r="J10" s="9"/>
      <c r="K10" s="9"/>
    </row>
    <row r="11" spans="1:11" ht="15" customHeight="1">
      <c r="A11" s="161" t="s">
        <v>25</v>
      </c>
      <c r="B11" s="177" t="s">
        <v>26</v>
      </c>
      <c r="C11" s="304">
        <f t="array" ref="C11">[2]!_604_8nr</f>
        <v>0</v>
      </c>
      <c r="D11" s="372"/>
      <c r="E11" s="120"/>
      <c r="F11" s="128"/>
      <c r="G11" s="9"/>
      <c r="H11" s="9"/>
      <c r="I11" s="9"/>
      <c r="J11" s="9"/>
      <c r="K11" s="9"/>
    </row>
    <row r="12" spans="1:11" ht="15" customHeight="1">
      <c r="A12" s="161" t="s">
        <v>27</v>
      </c>
      <c r="B12" s="177" t="s">
        <v>286</v>
      </c>
      <c r="C12" s="304">
        <f t="array" ref="C12">[2]!_605nr</f>
        <v>0</v>
      </c>
      <c r="D12" s="372"/>
      <c r="E12" s="71"/>
      <c r="F12" s="128"/>
      <c r="G12" s="9"/>
      <c r="H12" s="9"/>
      <c r="I12" s="9"/>
      <c r="J12" s="9"/>
      <c r="K12" s="9"/>
    </row>
    <row r="13" spans="1:11">
      <c r="A13" s="161" t="s">
        <v>29</v>
      </c>
      <c r="B13" s="176" t="s">
        <v>30</v>
      </c>
      <c r="C13" s="305">
        <f t="array" ref="C13">[2]!_607nr</f>
        <v>0</v>
      </c>
      <c r="D13" s="373"/>
      <c r="E13" s="137"/>
      <c r="F13" s="129"/>
      <c r="G13" s="9"/>
      <c r="H13" s="9"/>
      <c r="I13" s="9"/>
      <c r="J13" s="9"/>
      <c r="K13" s="9"/>
    </row>
    <row r="14" spans="1:11">
      <c r="A14" s="48" t="s">
        <v>31</v>
      </c>
      <c r="B14" s="175" t="s">
        <v>32</v>
      </c>
      <c r="C14" s="388"/>
      <c r="D14" s="374"/>
      <c r="E14" s="135"/>
      <c r="F14" s="136"/>
      <c r="G14" s="9"/>
      <c r="H14" s="9"/>
      <c r="I14" s="9"/>
      <c r="J14" s="9"/>
      <c r="K14" s="9"/>
    </row>
    <row r="15" spans="1:11">
      <c r="A15" s="161" t="s">
        <v>33</v>
      </c>
      <c r="B15" s="176" t="s">
        <v>22</v>
      </c>
      <c r="C15" s="304">
        <f t="array" ref="C15">[2]!_6031nr</f>
        <v>0</v>
      </c>
      <c r="D15" s="375"/>
      <c r="E15" s="116"/>
      <c r="F15" s="117"/>
      <c r="G15" s="9"/>
      <c r="H15" s="9"/>
      <c r="I15" s="9"/>
      <c r="J15" s="9"/>
      <c r="K15" s="9"/>
    </row>
    <row r="16" spans="1:11">
      <c r="A16" s="161" t="s">
        <v>34</v>
      </c>
      <c r="B16" s="176" t="s">
        <v>35</v>
      </c>
      <c r="C16" s="304">
        <f t="array" ref="C16">[2]!_6032nr</f>
        <v>0</v>
      </c>
      <c r="D16" s="372"/>
      <c r="E16" s="120"/>
      <c r="F16" s="128"/>
      <c r="G16" s="9"/>
      <c r="H16" s="9"/>
      <c r="I16" s="9"/>
    </row>
    <row r="17" spans="1:9">
      <c r="A17" s="161" t="s">
        <v>36</v>
      </c>
      <c r="B17" s="176" t="s">
        <v>37</v>
      </c>
      <c r="C17" s="304">
        <f t="array" ref="C17">[2]!_6034nr</f>
        <v>0</v>
      </c>
      <c r="D17" s="372"/>
      <c r="E17" s="120"/>
      <c r="F17" s="128"/>
      <c r="G17" s="9"/>
      <c r="H17" s="9"/>
      <c r="I17" s="9"/>
    </row>
    <row r="18" spans="1:9">
      <c r="A18" s="49" t="s">
        <v>38</v>
      </c>
      <c r="B18" s="178" t="s">
        <v>30</v>
      </c>
      <c r="C18" s="305">
        <f t="array" ref="C18">[2]!_6037nr</f>
        <v>0</v>
      </c>
      <c r="D18" s="373"/>
      <c r="E18" s="137"/>
      <c r="F18" s="129"/>
      <c r="G18" s="9"/>
      <c r="H18" s="9"/>
      <c r="I18" s="9"/>
    </row>
    <row r="19" spans="1:9">
      <c r="A19" s="50" t="s">
        <v>39</v>
      </c>
      <c r="B19" s="179" t="s">
        <v>40</v>
      </c>
      <c r="C19" s="389"/>
      <c r="D19" s="376"/>
      <c r="E19" s="113"/>
      <c r="F19" s="92"/>
      <c r="G19" s="9"/>
      <c r="H19" s="9"/>
      <c r="I19" s="9"/>
    </row>
    <row r="20" spans="1:9">
      <c r="A20" s="51" t="s">
        <v>41</v>
      </c>
      <c r="B20" s="180" t="s">
        <v>42</v>
      </c>
      <c r="C20" s="304">
        <f t="array" ref="C20">[2]!_606nr</f>
        <v>0</v>
      </c>
      <c r="D20" s="375"/>
      <c r="E20" s="116"/>
      <c r="F20" s="117"/>
      <c r="G20" s="9"/>
      <c r="H20" s="9"/>
      <c r="I20" s="9"/>
    </row>
    <row r="21" spans="1:9">
      <c r="A21" s="161" t="s">
        <v>43</v>
      </c>
      <c r="B21" s="176" t="s">
        <v>44</v>
      </c>
      <c r="C21" s="304">
        <f t="array" ref="C21">[2]!_611nr</f>
        <v>0</v>
      </c>
      <c r="D21" s="372"/>
      <c r="E21" s="120"/>
      <c r="F21" s="128"/>
      <c r="G21" s="9"/>
      <c r="H21" s="9"/>
      <c r="I21" s="9"/>
    </row>
    <row r="22" spans="1:9">
      <c r="A22" s="161" t="s">
        <v>45</v>
      </c>
      <c r="B22" s="176" t="s">
        <v>46</v>
      </c>
      <c r="C22" s="304">
        <f t="array" ref="C22">[2]!_612nr</f>
        <v>0</v>
      </c>
      <c r="D22" s="372"/>
      <c r="E22" s="120"/>
      <c r="F22" s="128"/>
      <c r="G22" s="9"/>
      <c r="H22" s="9"/>
      <c r="I22" s="9"/>
    </row>
    <row r="23" spans="1:9">
      <c r="A23" s="161" t="s">
        <v>47</v>
      </c>
      <c r="B23" s="176" t="s">
        <v>48</v>
      </c>
      <c r="C23" s="304">
        <f t="array" ref="C23">[2]!_613nr</f>
        <v>0</v>
      </c>
      <c r="D23" s="372"/>
      <c r="E23" s="120"/>
      <c r="F23" s="128"/>
      <c r="G23" s="9"/>
      <c r="H23" s="9"/>
      <c r="I23" s="9"/>
    </row>
    <row r="24" spans="1:9">
      <c r="A24" s="161" t="s">
        <v>49</v>
      </c>
      <c r="B24" s="176" t="s">
        <v>50</v>
      </c>
      <c r="C24" s="304">
        <f t="array" ref="C24">[2]!_614nr</f>
        <v>0</v>
      </c>
      <c r="D24" s="372"/>
      <c r="E24" s="120"/>
      <c r="F24" s="128"/>
      <c r="G24" s="9"/>
      <c r="H24" s="9"/>
      <c r="I24" s="9"/>
    </row>
    <row r="25" spans="1:9">
      <c r="A25" s="161" t="s">
        <v>51</v>
      </c>
      <c r="B25" s="176" t="s">
        <v>52</v>
      </c>
      <c r="C25" s="304">
        <f t="array" ref="C25">[2]!_6151nr</f>
        <v>0</v>
      </c>
      <c r="D25" s="372"/>
      <c r="E25" s="120"/>
      <c r="F25" s="128"/>
      <c r="G25" s="9"/>
      <c r="H25" s="9"/>
      <c r="I25" s="9"/>
    </row>
    <row r="26" spans="1:9" ht="15.75" customHeight="1">
      <c r="A26" s="161" t="s">
        <v>53</v>
      </c>
      <c r="B26" s="176" t="s">
        <v>54</v>
      </c>
      <c r="C26" s="304">
        <f t="array" ref="C26">[2]!_6152nr</f>
        <v>0</v>
      </c>
      <c r="D26" s="372"/>
      <c r="E26" s="120"/>
      <c r="F26" s="128"/>
      <c r="G26" s="9"/>
      <c r="H26" s="9"/>
      <c r="I26" s="9"/>
    </row>
    <row r="27" spans="1:9">
      <c r="A27" s="161" t="s">
        <v>55</v>
      </c>
      <c r="B27" s="176" t="s">
        <v>56</v>
      </c>
      <c r="C27" s="304">
        <f t="array" ref="C27">[2]!_6156nr</f>
        <v>0</v>
      </c>
      <c r="D27" s="372"/>
      <c r="E27" s="120"/>
      <c r="F27" s="128"/>
      <c r="G27" s="9"/>
      <c r="H27" s="9"/>
      <c r="I27" s="9"/>
    </row>
    <row r="28" spans="1:9">
      <c r="A28" s="161" t="s">
        <v>57</v>
      </c>
      <c r="B28" s="176" t="s">
        <v>58</v>
      </c>
      <c r="C28" s="304">
        <f t="array" ref="C28">[2]!_616nr</f>
        <v>0</v>
      </c>
      <c r="D28" s="372"/>
      <c r="E28" s="120"/>
      <c r="F28" s="128"/>
      <c r="G28" s="9"/>
      <c r="H28" s="9"/>
      <c r="I28" s="9"/>
    </row>
    <row r="29" spans="1:9" ht="13.5" customHeight="1">
      <c r="A29" s="161" t="s">
        <v>59</v>
      </c>
      <c r="B29" s="176" t="s">
        <v>60</v>
      </c>
      <c r="C29" s="304">
        <f t="array" ref="C29">[2]!_621nr</f>
        <v>0</v>
      </c>
      <c r="D29" s="372"/>
      <c r="E29" s="120"/>
      <c r="F29" s="128"/>
      <c r="G29" s="9"/>
      <c r="H29" s="9"/>
      <c r="I29" s="9"/>
    </row>
    <row r="30" spans="1:9">
      <c r="A30" s="161" t="s">
        <v>61</v>
      </c>
      <c r="B30" s="176" t="s">
        <v>62</v>
      </c>
      <c r="C30" s="304">
        <f t="array" ref="C30">[2]!_622nr</f>
        <v>0</v>
      </c>
      <c r="D30" s="372"/>
      <c r="E30" s="120"/>
      <c r="F30" s="128"/>
      <c r="G30" s="9"/>
      <c r="H30" s="9"/>
      <c r="I30" s="9"/>
    </row>
    <row r="31" spans="1:9" ht="13.5" customHeight="1">
      <c r="A31" s="161" t="s">
        <v>63</v>
      </c>
      <c r="B31" s="176" t="s">
        <v>64</v>
      </c>
      <c r="C31" s="304">
        <f t="array" ref="C31">[2]!_623nr</f>
        <v>0</v>
      </c>
      <c r="D31" s="372"/>
      <c r="E31" s="120"/>
      <c r="F31" s="128"/>
      <c r="G31" s="9"/>
      <c r="H31" s="9"/>
      <c r="I31" s="9"/>
    </row>
    <row r="32" spans="1:9">
      <c r="A32" s="161" t="s">
        <v>65</v>
      </c>
      <c r="B32" s="176" t="s">
        <v>66</v>
      </c>
      <c r="C32" s="304">
        <f t="array" ref="C32">[2]!_625nr</f>
        <v>0</v>
      </c>
      <c r="D32" s="372"/>
      <c r="E32" s="120"/>
      <c r="F32" s="128"/>
      <c r="G32" s="9"/>
      <c r="H32" s="9"/>
      <c r="I32" s="9"/>
    </row>
    <row r="33" spans="1:10">
      <c r="A33" s="161" t="s">
        <v>67</v>
      </c>
      <c r="B33" s="176" t="s">
        <v>68</v>
      </c>
      <c r="C33" s="304">
        <f t="array" ref="C33">[2]!_6283nr</f>
        <v>0</v>
      </c>
      <c r="D33" s="372"/>
      <c r="E33" s="120"/>
      <c r="F33" s="132"/>
      <c r="G33" s="9"/>
      <c r="H33" s="9"/>
      <c r="I33" s="9"/>
    </row>
    <row r="34" spans="1:10">
      <c r="A34" s="161" t="s">
        <v>69</v>
      </c>
      <c r="B34" s="176" t="s">
        <v>70</v>
      </c>
      <c r="C34" s="304">
        <f t="array" ref="C34">[2]!_6285SAnr</f>
        <v>0</v>
      </c>
      <c r="D34" s="372"/>
      <c r="E34" s="120"/>
      <c r="F34" s="128"/>
      <c r="G34" s="9"/>
      <c r="H34" s="9"/>
      <c r="I34" s="9"/>
    </row>
    <row r="35" spans="1:10">
      <c r="A35" s="52" t="s">
        <v>71</v>
      </c>
      <c r="B35" s="181" t="s">
        <v>72</v>
      </c>
      <c r="C35" s="306">
        <f t="array" ref="C35">[2]!_61_62AUnr</f>
        <v>0</v>
      </c>
      <c r="D35" s="372"/>
      <c r="E35" s="120"/>
      <c r="F35" s="128"/>
      <c r="G35" s="9"/>
      <c r="H35" s="9"/>
      <c r="I35" s="9"/>
    </row>
    <row r="36" spans="1:10">
      <c r="A36" s="53" t="s">
        <v>73</v>
      </c>
      <c r="B36" s="182" t="s">
        <v>74</v>
      </c>
      <c r="C36" s="390"/>
      <c r="D36" s="377"/>
      <c r="E36" s="118"/>
      <c r="F36" s="98"/>
      <c r="G36" s="9"/>
      <c r="H36" s="9"/>
      <c r="I36" s="9"/>
    </row>
    <row r="37" spans="1:10">
      <c r="A37" s="51" t="s">
        <v>75</v>
      </c>
      <c r="B37" s="183" t="s">
        <v>76</v>
      </c>
      <c r="C37" s="304">
        <f t="array" ref="C37">[2]!_631_3nr</f>
        <v>0</v>
      </c>
      <c r="D37" s="378"/>
      <c r="E37" s="111"/>
      <c r="F37" s="112"/>
      <c r="G37" s="9"/>
      <c r="H37" s="9"/>
      <c r="I37" s="9"/>
    </row>
    <row r="38" spans="1:10" ht="13.5" customHeight="1">
      <c r="A38" s="161" t="s">
        <v>77</v>
      </c>
      <c r="B38" s="184" t="s">
        <v>78</v>
      </c>
      <c r="C38" s="304">
        <f t="array" ref="C38">[2]!_63512nr</f>
        <v>0</v>
      </c>
      <c r="D38" s="378"/>
      <c r="E38" s="111"/>
      <c r="F38" s="112"/>
      <c r="G38" s="9"/>
      <c r="H38" s="9"/>
      <c r="I38" s="9"/>
    </row>
    <row r="39" spans="1:10" ht="13.5" customHeight="1">
      <c r="A39" s="52" t="s">
        <v>79</v>
      </c>
      <c r="B39" s="185" t="s">
        <v>72</v>
      </c>
      <c r="C39" s="304">
        <f t="array" ref="C39">[2]!_635_7_8nr</f>
        <v>0</v>
      </c>
      <c r="D39" s="375"/>
      <c r="E39" s="116"/>
      <c r="F39" s="117"/>
      <c r="G39" s="9"/>
      <c r="H39" s="9"/>
      <c r="I39" s="9"/>
    </row>
    <row r="40" spans="1:10" ht="13.5" customHeight="1">
      <c r="A40" s="53" t="s">
        <v>80</v>
      </c>
      <c r="B40" s="182" t="s">
        <v>81</v>
      </c>
      <c r="C40" s="390"/>
      <c r="D40" s="377"/>
      <c r="E40" s="93"/>
      <c r="F40" s="98"/>
      <c r="G40" s="9"/>
      <c r="H40" s="9"/>
      <c r="I40" s="9"/>
    </row>
    <row r="41" spans="1:10">
      <c r="A41" s="54" t="s">
        <v>379</v>
      </c>
      <c r="B41" s="183" t="s">
        <v>82</v>
      </c>
      <c r="C41" s="304">
        <f t="array" ref="C41">[2]!_641_8nr</f>
        <v>0</v>
      </c>
      <c r="D41" s="378"/>
      <c r="E41" s="111"/>
      <c r="F41" s="112"/>
      <c r="G41" s="9"/>
      <c r="H41" s="9"/>
      <c r="I41" s="9"/>
    </row>
    <row r="42" spans="1:10">
      <c r="A42" s="55" t="s">
        <v>380</v>
      </c>
      <c r="B42" s="75" t="s">
        <v>83</v>
      </c>
      <c r="C42" s="306">
        <f t="array" ref="C42">[2]!_645_7nr</f>
        <v>0</v>
      </c>
      <c r="D42" s="375"/>
      <c r="E42" s="116"/>
      <c r="F42" s="117"/>
      <c r="G42" s="9"/>
      <c r="H42" s="9"/>
      <c r="I42" s="9"/>
    </row>
    <row r="43" spans="1:10">
      <c r="A43" s="53" t="s">
        <v>84</v>
      </c>
      <c r="B43" s="182" t="s">
        <v>85</v>
      </c>
      <c r="C43" s="347"/>
      <c r="D43" s="379"/>
      <c r="E43" s="99"/>
      <c r="F43" s="98"/>
      <c r="G43" s="9"/>
      <c r="H43" s="9"/>
      <c r="I43" s="9"/>
    </row>
    <row r="44" spans="1:10">
      <c r="A44" s="56" t="s">
        <v>86</v>
      </c>
      <c r="B44" s="186" t="s">
        <v>287</v>
      </c>
      <c r="C44" s="391"/>
      <c r="D44" s="380"/>
      <c r="E44" s="100"/>
      <c r="F44" s="101"/>
      <c r="G44" s="9"/>
      <c r="H44" s="9"/>
      <c r="I44" s="9"/>
    </row>
    <row r="45" spans="1:10" ht="44.25" customHeight="1">
      <c r="A45" s="57" t="s">
        <v>88</v>
      </c>
      <c r="B45" s="176" t="s">
        <v>89</v>
      </c>
      <c r="C45" s="304">
        <f t="array" ref="C45">[2]!_681PARnr</f>
        <v>0</v>
      </c>
      <c r="D45" s="381"/>
      <c r="E45" s="126"/>
      <c r="F45" s="127"/>
      <c r="G45" s="9"/>
      <c r="H45" s="9"/>
      <c r="I45" s="9"/>
    </row>
    <row r="46" spans="1:10">
      <c r="A46" s="161" t="s">
        <v>90</v>
      </c>
      <c r="B46" s="176" t="s">
        <v>91</v>
      </c>
      <c r="C46" s="304">
        <f t="array" ref="C46">[2]!_6811AUnr</f>
        <v>0</v>
      </c>
      <c r="D46" s="372"/>
      <c r="E46" s="120"/>
      <c r="F46" s="128"/>
      <c r="G46" s="9"/>
      <c r="H46" s="9"/>
      <c r="I46" s="9"/>
    </row>
    <row r="47" spans="1:10">
      <c r="A47" s="161" t="s">
        <v>92</v>
      </c>
      <c r="B47" s="176" t="s">
        <v>93</v>
      </c>
      <c r="C47" s="304">
        <f t="array" ref="C47">[2]!_6816nr</f>
        <v>0</v>
      </c>
      <c r="D47" s="372"/>
      <c r="E47" s="120"/>
      <c r="F47" s="128"/>
      <c r="G47" s="9"/>
      <c r="H47" s="9"/>
      <c r="I47" s="9"/>
    </row>
    <row r="48" spans="1:10">
      <c r="A48" s="161" t="s">
        <v>94</v>
      </c>
      <c r="B48" s="176" t="s">
        <v>95</v>
      </c>
      <c r="C48" s="304">
        <f t="array" ref="C48">[2]!_68173nr</f>
        <v>0</v>
      </c>
      <c r="D48" s="372"/>
      <c r="E48" s="120"/>
      <c r="F48" s="128"/>
      <c r="G48" s="9"/>
      <c r="H48" s="9"/>
      <c r="I48" s="9"/>
      <c r="J48" s="9"/>
    </row>
    <row r="49" spans="1:11">
      <c r="A49" s="161" t="s">
        <v>96</v>
      </c>
      <c r="B49" s="176" t="s">
        <v>97</v>
      </c>
      <c r="C49" s="305">
        <f t="array" ref="C49">[2]!_68174nr</f>
        <v>0</v>
      </c>
      <c r="D49" s="372"/>
      <c r="E49" s="120"/>
      <c r="F49" s="129"/>
      <c r="G49" s="9"/>
      <c r="H49" s="9"/>
      <c r="I49" s="9"/>
      <c r="J49" s="9"/>
    </row>
    <row r="50" spans="1:11">
      <c r="A50" s="123" t="s">
        <v>98</v>
      </c>
      <c r="B50" s="369" t="s">
        <v>99</v>
      </c>
      <c r="C50" s="305">
        <f t="array" ref="C50">[2]!_6815nr</f>
        <v>0</v>
      </c>
      <c r="D50" s="382"/>
      <c r="E50" s="124"/>
      <c r="F50" s="125"/>
      <c r="G50" s="9"/>
      <c r="H50" s="9"/>
      <c r="I50" s="9"/>
      <c r="J50" s="9"/>
    </row>
    <row r="51" spans="1:11">
      <c r="A51" s="123" t="s">
        <v>100</v>
      </c>
      <c r="B51" s="369" t="s">
        <v>101</v>
      </c>
      <c r="C51" s="389"/>
      <c r="D51" s="383"/>
      <c r="E51" s="121"/>
      <c r="F51" s="122"/>
      <c r="G51" s="9"/>
      <c r="H51" s="9"/>
      <c r="I51" s="9"/>
      <c r="J51" s="9"/>
    </row>
    <row r="52" spans="1:11">
      <c r="A52" s="161" t="s">
        <v>102</v>
      </c>
      <c r="B52" s="184" t="s">
        <v>103</v>
      </c>
      <c r="C52" s="304">
        <f t="array" ref="C52">[2]!_652nr</f>
        <v>0</v>
      </c>
      <c r="D52" s="372"/>
      <c r="E52" s="120"/>
      <c r="F52" s="130"/>
      <c r="G52" s="9"/>
      <c r="H52" s="9"/>
      <c r="I52" s="9"/>
      <c r="J52" s="9"/>
    </row>
    <row r="53" spans="1:11">
      <c r="A53" s="161" t="s">
        <v>104</v>
      </c>
      <c r="B53" s="184" t="s">
        <v>105</v>
      </c>
      <c r="C53" s="304">
        <f t="array" ref="C53">[2]!_654nr</f>
        <v>0</v>
      </c>
      <c r="D53" s="372"/>
      <c r="E53" s="120"/>
      <c r="F53" s="128"/>
      <c r="G53" s="9"/>
      <c r="H53" s="9"/>
      <c r="I53" s="9"/>
      <c r="J53" s="9"/>
    </row>
    <row r="54" spans="1:11">
      <c r="A54" s="161" t="s">
        <v>106</v>
      </c>
      <c r="B54" s="184" t="s">
        <v>107</v>
      </c>
      <c r="C54" s="304">
        <f t="array" ref="C54">[2]!_657nr</f>
        <v>0</v>
      </c>
      <c r="D54" s="372"/>
      <c r="E54" s="120"/>
      <c r="F54" s="128"/>
      <c r="G54" s="9"/>
      <c r="H54" s="9"/>
      <c r="I54" s="9"/>
      <c r="J54" s="9"/>
    </row>
    <row r="55" spans="1:11">
      <c r="A55" s="52" t="s">
        <v>108</v>
      </c>
      <c r="B55" s="185" t="s">
        <v>109</v>
      </c>
      <c r="C55" s="304">
        <f t="array" ref="C55">[2]!_651_58nr</f>
        <v>0</v>
      </c>
      <c r="D55" s="372"/>
      <c r="E55" s="120"/>
      <c r="F55" s="131"/>
      <c r="G55" s="9"/>
      <c r="H55" s="9"/>
      <c r="I55" s="9"/>
      <c r="J55" s="9"/>
    </row>
    <row r="56" spans="1:11" ht="13.5" customHeight="1" thickBot="1">
      <c r="A56" s="85" t="s">
        <v>110</v>
      </c>
      <c r="B56" s="189" t="s">
        <v>111</v>
      </c>
      <c r="C56" s="304">
        <f t="array" ref="C56">[2]!_655nr</f>
        <v>0</v>
      </c>
      <c r="D56" s="378"/>
      <c r="E56" s="111"/>
      <c r="F56" s="112"/>
      <c r="G56" s="9"/>
      <c r="H56" s="9"/>
      <c r="I56" s="9"/>
      <c r="J56" s="9"/>
    </row>
    <row r="57" spans="1:11" ht="13.5" customHeight="1" thickBot="1">
      <c r="A57" s="60" t="s">
        <v>112</v>
      </c>
      <c r="B57" s="188" t="s">
        <v>113</v>
      </c>
      <c r="C57" s="252">
        <f>SUM(C58:C66)</f>
        <v>0</v>
      </c>
      <c r="D57" s="269">
        <f>SUM(D58:D66)</f>
        <v>0</v>
      </c>
      <c r="E57" s="252">
        <f>SUM(E58:E66)</f>
        <v>0</v>
      </c>
      <c r="F57" s="252">
        <f>SUM(F58:F66)</f>
        <v>0</v>
      </c>
      <c r="G57" s="37"/>
      <c r="H57" s="9"/>
      <c r="I57" s="9"/>
      <c r="J57" s="9"/>
    </row>
    <row r="58" spans="1:11">
      <c r="A58" s="61" t="s">
        <v>114</v>
      </c>
      <c r="B58" s="189" t="s">
        <v>85</v>
      </c>
      <c r="C58" s="392">
        <f t="array" ref="C58">[2]!_686nr</f>
        <v>0</v>
      </c>
      <c r="D58" s="375"/>
      <c r="E58" s="116"/>
      <c r="F58" s="117"/>
      <c r="G58" s="9"/>
      <c r="H58" s="9"/>
      <c r="I58" s="9"/>
      <c r="J58" s="9"/>
    </row>
    <row r="59" spans="1:11">
      <c r="A59" s="161"/>
      <c r="B59" s="182" t="s">
        <v>115</v>
      </c>
      <c r="C59" s="389"/>
      <c r="D59" s="333"/>
      <c r="E59" s="93"/>
      <c r="F59" s="102"/>
      <c r="G59" s="9"/>
      <c r="H59" s="9"/>
      <c r="I59" s="9"/>
      <c r="J59" s="9"/>
    </row>
    <row r="60" spans="1:11">
      <c r="A60" s="51" t="s">
        <v>116</v>
      </c>
      <c r="B60" s="180" t="s">
        <v>117</v>
      </c>
      <c r="C60" s="304">
        <f t="array" ref="C60">[2]!_661121nr</f>
        <v>0</v>
      </c>
      <c r="D60" s="375"/>
      <c r="E60" s="116"/>
      <c r="F60" s="117"/>
      <c r="G60" s="9"/>
      <c r="H60" s="9"/>
      <c r="I60" s="9"/>
      <c r="J60" s="9"/>
    </row>
    <row r="61" spans="1:11">
      <c r="A61" s="161" t="s">
        <v>118</v>
      </c>
      <c r="B61" s="176" t="s">
        <v>119</v>
      </c>
      <c r="C61" s="308">
        <f t="array" ref="C61">[2]!_66112nr</f>
        <v>0</v>
      </c>
      <c r="D61" s="372"/>
      <c r="E61" s="120"/>
      <c r="F61" s="128"/>
      <c r="G61" s="9"/>
      <c r="H61" s="9"/>
      <c r="I61" s="9"/>
      <c r="J61" s="9"/>
    </row>
    <row r="62" spans="1:11" s="5" customFormat="1" ht="15" customHeight="1">
      <c r="A62" s="161" t="s">
        <v>120</v>
      </c>
      <c r="B62" s="176" t="s">
        <v>121</v>
      </c>
      <c r="C62" s="304">
        <f t="array" ref="C62">[2]!_66114nr</f>
        <v>0</v>
      </c>
      <c r="D62" s="372"/>
      <c r="E62" s="120"/>
      <c r="F62" s="128"/>
      <c r="G62" s="12"/>
      <c r="H62" s="12"/>
      <c r="I62" s="12"/>
      <c r="J62" s="12"/>
    </row>
    <row r="63" spans="1:11">
      <c r="A63" s="161" t="s">
        <v>122</v>
      </c>
      <c r="B63" s="176" t="s">
        <v>123</v>
      </c>
      <c r="C63" s="308">
        <f t="array" ref="C63">[2]!_66116nr</f>
        <v>0</v>
      </c>
      <c r="D63" s="372"/>
      <c r="E63" s="71"/>
      <c r="F63" s="128"/>
      <c r="G63" s="9"/>
      <c r="H63" s="9"/>
      <c r="I63" s="9"/>
      <c r="J63" s="9"/>
    </row>
    <row r="64" spans="1:11" s="5" customFormat="1" ht="14.25" customHeight="1">
      <c r="A64" s="62" t="s">
        <v>124</v>
      </c>
      <c r="B64" s="190" t="s">
        <v>125</v>
      </c>
      <c r="C64" s="304">
        <f t="array" ref="C64">[2]!_6611_AUnr</f>
        <v>0</v>
      </c>
      <c r="D64" s="372"/>
      <c r="E64" s="120"/>
      <c r="F64" s="128"/>
      <c r="G64" s="12"/>
      <c r="H64" s="12"/>
      <c r="I64" s="9"/>
      <c r="J64" s="9"/>
      <c r="K64" s="9"/>
    </row>
    <row r="65" spans="1:11">
      <c r="A65" s="161" t="s">
        <v>126</v>
      </c>
      <c r="B65" s="191" t="s">
        <v>127</v>
      </c>
      <c r="C65" s="393">
        <f t="array" ref="C65">[2]!_667nr</f>
        <v>0</v>
      </c>
      <c r="D65" s="372"/>
      <c r="E65" s="120"/>
      <c r="F65" s="128"/>
      <c r="G65" s="9"/>
      <c r="H65" s="9"/>
      <c r="I65" s="9"/>
      <c r="J65" s="12"/>
      <c r="K65" s="12"/>
    </row>
    <row r="66" spans="1:11" ht="13.5" customHeight="1" thickBot="1">
      <c r="A66" s="61" t="s">
        <v>128</v>
      </c>
      <c r="B66" s="189" t="s">
        <v>129</v>
      </c>
      <c r="C66" s="304">
        <f t="array" ref="C66">[2]!_664_68nr</f>
        <v>0</v>
      </c>
      <c r="D66" s="372"/>
      <c r="E66" s="120"/>
      <c r="F66" s="128"/>
      <c r="G66" s="9"/>
      <c r="H66" s="9"/>
      <c r="I66" s="9"/>
      <c r="J66" s="9"/>
      <c r="K66" s="9"/>
    </row>
    <row r="67" spans="1:11" ht="13.5" customHeight="1" thickBot="1">
      <c r="A67" s="60" t="s">
        <v>130</v>
      </c>
      <c r="B67" s="188" t="s">
        <v>131</v>
      </c>
      <c r="C67" s="252">
        <f>SUM(C68:C69)</f>
        <v>0</v>
      </c>
      <c r="D67" s="269">
        <f>SUM(D68:D69)</f>
        <v>0</v>
      </c>
      <c r="E67" s="252">
        <f>SUM(E68:E69)</f>
        <v>0</v>
      </c>
      <c r="F67" s="252">
        <f>SUM(F68:F69)</f>
        <v>0</v>
      </c>
      <c r="G67" s="9"/>
      <c r="H67" s="9"/>
      <c r="I67" s="9"/>
      <c r="J67" s="9"/>
      <c r="K67" s="9"/>
    </row>
    <row r="68" spans="1:11">
      <c r="A68" s="61" t="s">
        <v>132</v>
      </c>
      <c r="B68" s="192" t="s">
        <v>133</v>
      </c>
      <c r="C68" s="304">
        <f t="array" ref="C68">[2]!_678nr</f>
        <v>0</v>
      </c>
      <c r="D68" s="375"/>
      <c r="E68" s="116"/>
      <c r="F68" s="117"/>
      <c r="G68" s="9"/>
      <c r="H68" s="9"/>
      <c r="I68" s="9"/>
      <c r="J68" s="9"/>
      <c r="K68" s="9"/>
    </row>
    <row r="69" spans="1:11">
      <c r="A69" s="63" t="s">
        <v>134</v>
      </c>
      <c r="B69" s="193" t="s">
        <v>85</v>
      </c>
      <c r="C69" s="309">
        <f t="array" ref="C69">[2]!_687nr</f>
        <v>0</v>
      </c>
      <c r="D69" s="372"/>
      <c r="E69" s="120"/>
      <c r="F69" s="128"/>
      <c r="G69" s="9"/>
      <c r="H69" s="9"/>
      <c r="I69" s="9"/>
      <c r="J69" s="9"/>
      <c r="K69" s="9"/>
    </row>
    <row r="70" spans="1:11">
      <c r="A70" s="85" t="s">
        <v>135</v>
      </c>
      <c r="B70" s="189" t="s">
        <v>136</v>
      </c>
      <c r="C70" s="393">
        <f t="array" ref="C70">[2]!_691nr</f>
        <v>0</v>
      </c>
      <c r="D70" s="372"/>
      <c r="E70" s="120"/>
      <c r="F70" s="128"/>
      <c r="G70" s="9"/>
      <c r="H70" s="7"/>
      <c r="I70" s="9"/>
      <c r="J70" s="9"/>
      <c r="K70" s="9"/>
    </row>
    <row r="71" spans="1:11" ht="13.5" thickBot="1">
      <c r="A71" s="85" t="s">
        <v>137</v>
      </c>
      <c r="B71" s="189" t="s">
        <v>138</v>
      </c>
      <c r="C71" s="304">
        <f t="array" ref="C71">[2]!_695nr</f>
        <v>0</v>
      </c>
      <c r="D71" s="384"/>
      <c r="E71" s="222"/>
      <c r="F71" s="128"/>
      <c r="G71" s="9"/>
      <c r="H71" s="7"/>
      <c r="I71" s="9"/>
      <c r="J71" s="9"/>
      <c r="K71" s="9"/>
    </row>
    <row r="72" spans="1:11" ht="13.5" customHeight="1" thickBot="1">
      <c r="A72" s="472" t="s">
        <v>139</v>
      </c>
      <c r="B72" s="473"/>
      <c r="C72" s="252">
        <f>C6+C57+C67+C70+C71</f>
        <v>0</v>
      </c>
      <c r="D72" s="269">
        <f>D6+D57+D67+D70+D71</f>
        <v>0</v>
      </c>
      <c r="E72" s="252">
        <f>E6+E57+E67+E70+E71</f>
        <v>0</v>
      </c>
      <c r="F72" s="252">
        <f>F6+F57+F67+F70+F71</f>
        <v>0</v>
      </c>
      <c r="G72" s="9"/>
      <c r="H72" s="9"/>
      <c r="I72" s="9"/>
      <c r="J72" s="9"/>
      <c r="K72" s="9"/>
    </row>
    <row r="73" spans="1:11" ht="13.5" customHeight="1" thickBot="1">
      <c r="A73" s="476" t="s">
        <v>140</v>
      </c>
      <c r="B73" s="477"/>
      <c r="C73" s="310">
        <f t="array" ref="C73">IF([2]!_TCr-[2]!_703&gt;0,[2]!_TCr-[2]!_703,0)</f>
        <v>0</v>
      </c>
      <c r="D73" s="372"/>
      <c r="E73" s="223"/>
      <c r="F73" s="224"/>
      <c r="G73" s="9"/>
      <c r="H73" s="9"/>
      <c r="I73" s="9"/>
      <c r="J73" s="9"/>
      <c r="K73" s="9"/>
    </row>
    <row r="74" spans="1:11" ht="15.65" customHeight="1" thickBot="1">
      <c r="A74" s="472" t="s">
        <v>141</v>
      </c>
      <c r="B74" s="473"/>
      <c r="C74" s="252">
        <f>C72+C73</f>
        <v>0</v>
      </c>
      <c r="D74" s="269">
        <f>D72+D73</f>
        <v>0</v>
      </c>
      <c r="E74" s="252">
        <f>E72+E73</f>
        <v>0</v>
      </c>
      <c r="F74" s="252">
        <f>F72+F73</f>
        <v>0</v>
      </c>
      <c r="G74" s="9"/>
      <c r="H74" s="9"/>
      <c r="I74" s="9"/>
      <c r="J74" s="9"/>
      <c r="K74" s="9"/>
    </row>
    <row r="75" spans="1:11" ht="15.65" customHeight="1" thickBot="1">
      <c r="A75" s="478" t="s">
        <v>142</v>
      </c>
      <c r="B75" s="479"/>
      <c r="C75" s="252">
        <f>'8.1 Ventilation Charges'!C76</f>
        <v>0</v>
      </c>
      <c r="D75" s="385"/>
      <c r="E75" s="223"/>
      <c r="F75" s="225"/>
      <c r="G75" s="9"/>
      <c r="H75" s="9"/>
      <c r="I75" s="9"/>
      <c r="J75" s="9"/>
      <c r="K75" s="9"/>
    </row>
    <row r="76" spans="1:11">
      <c r="A76" s="474" t="s">
        <v>143</v>
      </c>
      <c r="B76" s="475"/>
      <c r="C76" s="221"/>
      <c r="D76" s="221"/>
      <c r="E76" s="166"/>
      <c r="F76" s="166"/>
      <c r="G76" s="166"/>
      <c r="H76" s="166"/>
      <c r="I76" s="166"/>
      <c r="J76" s="9"/>
      <c r="K76" s="9"/>
    </row>
    <row r="77" spans="1:11">
      <c r="A77" s="443" t="s">
        <v>144</v>
      </c>
      <c r="B77" s="444"/>
      <c r="C77" s="166"/>
      <c r="D77" s="166"/>
      <c r="E77" s="166"/>
      <c r="F77" s="166"/>
      <c r="G77" s="166"/>
      <c r="H77" s="166"/>
      <c r="I77" s="166"/>
      <c r="J77" s="9"/>
      <c r="K77" s="9"/>
    </row>
    <row r="78" spans="1:11">
      <c r="A78" s="443" t="s">
        <v>145</v>
      </c>
      <c r="B78" s="444"/>
      <c r="C78" s="166"/>
      <c r="D78" s="166"/>
      <c r="E78" s="166"/>
      <c r="F78" s="166"/>
      <c r="G78" s="166"/>
      <c r="H78" s="166"/>
      <c r="I78" s="166"/>
    </row>
  </sheetData>
  <mergeCells count="11">
    <mergeCell ref="D1:E1"/>
    <mergeCell ref="A2:F2"/>
    <mergeCell ref="A78:B78"/>
    <mergeCell ref="A72:B72"/>
    <mergeCell ref="A76:B76"/>
    <mergeCell ref="C3:C4"/>
    <mergeCell ref="A73:B73"/>
    <mergeCell ref="A75:B75"/>
    <mergeCell ref="D3:F3"/>
    <mergeCell ref="A74:B74"/>
    <mergeCell ref="A77:B77"/>
  </mergeCells>
  <dataValidations count="1">
    <dataValidation type="decimal" allowBlank="1" showInputMessage="1" showErrorMessage="1" sqref="C14:D14 C19:D19 C36:E36 C40:D40 C43:D44 C51:D51 C59:D59" xr:uid="{00000000-0002-0000-0200-000000000000}">
      <formula1>-10000000000</formula1>
      <formula2>10000000000</formula2>
    </dataValidation>
  </dataValidations>
  <printOptions verticalCentered="1"/>
  <pageMargins left="0.39370078740157483" right="0.39370078740157483" top="0.19685039370078741" bottom="0.27559055118110237" header="0" footer="0"/>
  <pageSetup paperSize="8" scale="6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H93"/>
  <sheetViews>
    <sheetView showGridLines="0" tabSelected="1" topLeftCell="A50" zoomScale="110" zoomScaleNormal="110" workbookViewId="0">
      <selection activeCell="B78" sqref="B78"/>
    </sheetView>
  </sheetViews>
  <sheetFormatPr baseColWidth="10" defaultColWidth="10.26953125" defaultRowHeight="13"/>
  <cols>
    <col min="1" max="1" width="28.453125" style="1" customWidth="1"/>
    <col min="2" max="2" width="53.54296875" style="1" customWidth="1"/>
    <col min="3" max="4" width="15.7265625" style="1" customWidth="1"/>
    <col min="5" max="5" width="13.54296875" style="7" customWidth="1"/>
    <col min="6" max="6" width="16.54296875" style="194" customWidth="1"/>
    <col min="7" max="7" width="31.453125" style="1" customWidth="1"/>
    <col min="8" max="8" width="31.81640625" style="1" customWidth="1"/>
    <col min="9" max="9" width="10.26953125" style="1" customWidth="1"/>
    <col min="10" max="16384" width="10.26953125" style="1"/>
  </cols>
  <sheetData>
    <row r="1" spans="1:8" ht="28.5" customHeight="1">
      <c r="A1" s="220" t="str">
        <f t="array" ref="A1">[1]!_nom</f>
        <v>TEXTAREA_</v>
      </c>
      <c r="B1" s="166"/>
      <c r="C1" s="164"/>
      <c r="D1" s="470" t="s">
        <v>288</v>
      </c>
      <c r="E1" s="470"/>
      <c r="F1" s="219" t="s">
        <v>2</v>
      </c>
      <c r="G1" s="9"/>
      <c r="H1" s="9"/>
    </row>
    <row r="2" spans="1:8" ht="24" customHeight="1" thickBot="1">
      <c r="A2" s="471" t="s">
        <v>289</v>
      </c>
      <c r="B2" s="439"/>
      <c r="C2" s="439"/>
      <c r="D2" s="439"/>
      <c r="E2" s="439"/>
      <c r="F2" s="439"/>
      <c r="G2" s="9"/>
      <c r="H2" s="9"/>
    </row>
    <row r="3" spans="1:8" ht="12.75" customHeight="1">
      <c r="A3" s="2"/>
      <c r="B3" s="171"/>
      <c r="C3" s="483" t="s">
        <v>153</v>
      </c>
      <c r="D3" s="480" t="s">
        <v>290</v>
      </c>
      <c r="E3" s="481"/>
      <c r="F3" s="482"/>
      <c r="G3" s="9"/>
      <c r="H3" s="9"/>
    </row>
    <row r="4" spans="1:8" ht="34.5" customHeight="1">
      <c r="A4" s="3" t="s">
        <v>6</v>
      </c>
      <c r="B4" s="195" t="s">
        <v>154</v>
      </c>
      <c r="C4" s="484"/>
      <c r="D4" s="167" t="s">
        <v>279</v>
      </c>
      <c r="E4" s="36" t="s">
        <v>280</v>
      </c>
      <c r="F4" s="110" t="s">
        <v>281</v>
      </c>
      <c r="G4" s="12"/>
      <c r="H4" s="12"/>
    </row>
    <row r="5" spans="1:8" ht="13.5" customHeight="1" thickBot="1">
      <c r="A5" s="10">
        <v>1</v>
      </c>
      <c r="B5" s="142">
        <v>2</v>
      </c>
      <c r="C5" s="13">
        <v>3</v>
      </c>
      <c r="D5" s="13" t="s">
        <v>282</v>
      </c>
      <c r="E5" s="30" t="s">
        <v>283</v>
      </c>
      <c r="F5" s="31" t="s">
        <v>284</v>
      </c>
      <c r="G5" s="9"/>
      <c r="H5" s="9"/>
    </row>
    <row r="6" spans="1:8" ht="13.5" customHeight="1" thickBot="1">
      <c r="A6" s="4"/>
      <c r="B6" s="173" t="s">
        <v>156</v>
      </c>
      <c r="C6" s="403">
        <f>SUM(C8:C49)</f>
        <v>0</v>
      </c>
      <c r="D6" s="403">
        <f>SUM(D8:D49)</f>
        <v>0</v>
      </c>
      <c r="E6" s="403">
        <f>SUM(E8:E49)</f>
        <v>0</v>
      </c>
      <c r="F6" s="403">
        <f>SUM(F8:F49)</f>
        <v>0</v>
      </c>
      <c r="G6" s="239"/>
      <c r="H6" s="9"/>
    </row>
    <row r="7" spans="1:8" ht="13.5" customHeight="1" thickBot="1">
      <c r="A7" s="63" t="s">
        <v>157</v>
      </c>
      <c r="B7" s="202" t="s">
        <v>158</v>
      </c>
      <c r="C7" s="404"/>
      <c r="D7" s="405"/>
      <c r="E7" s="405"/>
      <c r="F7" s="405"/>
      <c r="G7" s="9"/>
      <c r="H7" s="9"/>
    </row>
    <row r="8" spans="1:8">
      <c r="A8" s="161" t="s">
        <v>159</v>
      </c>
      <c r="B8" s="183" t="s">
        <v>160</v>
      </c>
      <c r="C8" s="406">
        <f t="array" ref="C8">[2]!_7011SA</f>
        <v>0</v>
      </c>
      <c r="D8" s="407"/>
      <c r="E8" s="407"/>
      <c r="F8" s="407"/>
      <c r="G8" s="9"/>
      <c r="H8" s="9"/>
    </row>
    <row r="9" spans="1:8">
      <c r="A9" s="47" t="s">
        <v>161</v>
      </c>
      <c r="B9" s="143" t="s">
        <v>162</v>
      </c>
      <c r="C9" s="406">
        <f t="array" ref="C9">[2]!_7012_3SA</f>
        <v>0</v>
      </c>
      <c r="D9" s="408"/>
      <c r="E9" s="408"/>
      <c r="F9" s="408"/>
      <c r="G9" s="9"/>
      <c r="H9" s="9"/>
    </row>
    <row r="10" spans="1:8">
      <c r="A10" s="161" t="s">
        <v>163</v>
      </c>
      <c r="B10" s="184" t="s">
        <v>164</v>
      </c>
      <c r="C10" s="406">
        <f t="array" ref="C10">[2]!_7014</f>
        <v>0</v>
      </c>
      <c r="D10" s="408"/>
      <c r="E10" s="408"/>
      <c r="F10" s="408"/>
      <c r="G10" s="9"/>
      <c r="H10" s="9"/>
    </row>
    <row r="11" spans="1:8" ht="13.5" thickBot="1">
      <c r="A11" s="161" t="s">
        <v>165</v>
      </c>
      <c r="B11" s="184" t="s">
        <v>166</v>
      </c>
      <c r="C11" s="406">
        <f t="array" ref="C11">[2]!_7017_8</f>
        <v>0</v>
      </c>
      <c r="D11" s="408"/>
      <c r="E11" s="408"/>
      <c r="F11" s="408"/>
      <c r="G11" s="9"/>
      <c r="H11" s="9"/>
    </row>
    <row r="12" spans="1:8" ht="13.5" thickBot="1">
      <c r="A12" s="399">
        <v>703</v>
      </c>
      <c r="B12" s="318" t="s">
        <v>291</v>
      </c>
      <c r="C12" s="409">
        <f t="array" ref="C12">[2]!_703</f>
        <v>0</v>
      </c>
      <c r="D12" s="410"/>
      <c r="E12" s="410"/>
      <c r="F12" s="410"/>
      <c r="G12" s="9"/>
      <c r="H12" s="9"/>
    </row>
    <row r="13" spans="1:8">
      <c r="A13" s="311" t="s">
        <v>167</v>
      </c>
      <c r="B13" s="312" t="s">
        <v>168</v>
      </c>
      <c r="C13" s="411"/>
      <c r="D13" s="411"/>
      <c r="E13" s="411"/>
      <c r="F13" s="411"/>
      <c r="G13" s="9"/>
      <c r="H13" s="9"/>
    </row>
    <row r="14" spans="1:8">
      <c r="A14" s="161" t="s">
        <v>169</v>
      </c>
      <c r="B14" s="180" t="s">
        <v>170</v>
      </c>
      <c r="C14" s="412">
        <f t="array" ref="C14">[2]!_7041</f>
        <v>0</v>
      </c>
      <c r="D14" s="413"/>
      <c r="E14" s="414"/>
      <c r="F14" s="414"/>
      <c r="G14" s="9"/>
      <c r="H14" s="9"/>
    </row>
    <row r="15" spans="1:8">
      <c r="A15" s="161" t="s">
        <v>171</v>
      </c>
      <c r="B15" s="176" t="s">
        <v>172</v>
      </c>
      <c r="C15" s="412">
        <f t="array" ref="C15">[2]!_7043</f>
        <v>0</v>
      </c>
      <c r="D15" s="414"/>
      <c r="E15" s="414"/>
      <c r="F15" s="413"/>
      <c r="G15" s="9"/>
      <c r="H15" s="9"/>
    </row>
    <row r="16" spans="1:8">
      <c r="A16" s="161" t="s">
        <v>292</v>
      </c>
      <c r="B16" s="176" t="s">
        <v>174</v>
      </c>
      <c r="C16" s="412">
        <f t="array" ref="C16">[2]!_7042</f>
        <v>0</v>
      </c>
      <c r="D16" s="414"/>
      <c r="E16" s="414"/>
      <c r="F16" s="413"/>
      <c r="G16" s="9"/>
      <c r="H16" s="9"/>
    </row>
    <row r="17" spans="1:8">
      <c r="A17" s="161" t="s">
        <v>175</v>
      </c>
      <c r="B17" s="176" t="s">
        <v>176</v>
      </c>
      <c r="C17" s="412">
        <f t="array" ref="C17">[2]!_7046</f>
        <v>0</v>
      </c>
      <c r="D17" s="414"/>
      <c r="E17" s="414"/>
      <c r="F17" s="414"/>
      <c r="G17" s="9"/>
      <c r="H17" s="9"/>
    </row>
    <row r="18" spans="1:8" ht="26.25" customHeight="1">
      <c r="A18" s="161" t="s">
        <v>177</v>
      </c>
      <c r="B18" s="177" t="s">
        <v>178</v>
      </c>
      <c r="C18" s="412">
        <f t="array" ref="C18">[2]!_7047</f>
        <v>0</v>
      </c>
      <c r="D18" s="414"/>
      <c r="E18" s="414"/>
      <c r="F18" s="414"/>
      <c r="G18" s="9"/>
      <c r="H18" s="9"/>
    </row>
    <row r="19" spans="1:8" ht="13.5" thickBot="1">
      <c r="A19" s="57" t="s">
        <v>179</v>
      </c>
      <c r="B19" s="176" t="s">
        <v>72</v>
      </c>
      <c r="C19" s="412">
        <f t="array" ref="C19">[2]!_7044_5_8</f>
        <v>0</v>
      </c>
      <c r="D19" s="414"/>
      <c r="E19" s="414"/>
      <c r="F19" s="414"/>
      <c r="G19" s="9"/>
      <c r="H19" s="9"/>
    </row>
    <row r="20" spans="1:8" ht="13.5" thickBot="1">
      <c r="A20" s="61" t="s">
        <v>180</v>
      </c>
      <c r="B20" s="398" t="s">
        <v>181</v>
      </c>
      <c r="C20" s="409">
        <f t="array" ref="C20">[2]!_705</f>
        <v>0</v>
      </c>
      <c r="D20" s="410"/>
      <c r="E20" s="415"/>
      <c r="F20" s="410"/>
      <c r="G20" s="9"/>
      <c r="H20" s="9"/>
    </row>
    <row r="21" spans="1:8">
      <c r="A21" s="82" t="s">
        <v>182</v>
      </c>
      <c r="B21" s="312" t="s">
        <v>183</v>
      </c>
      <c r="C21" s="416"/>
      <c r="D21" s="416"/>
      <c r="E21" s="416"/>
      <c r="F21" s="416"/>
      <c r="G21" s="9"/>
      <c r="H21" s="9"/>
    </row>
    <row r="22" spans="1:8" ht="30" customHeight="1">
      <c r="A22" s="161" t="s">
        <v>184</v>
      </c>
      <c r="B22" s="200" t="s">
        <v>185</v>
      </c>
      <c r="C22" s="406">
        <f t="array" ref="C22">[2]!_7061</f>
        <v>0</v>
      </c>
      <c r="D22" s="414"/>
      <c r="E22" s="414"/>
      <c r="F22" s="414"/>
      <c r="G22" s="9"/>
      <c r="H22" s="9"/>
    </row>
    <row r="23" spans="1:8">
      <c r="A23" s="161" t="s">
        <v>186</v>
      </c>
      <c r="B23" s="176" t="s">
        <v>187</v>
      </c>
      <c r="C23" s="406">
        <f t="array" ref="C23">[2]!_7062</f>
        <v>0</v>
      </c>
      <c r="D23" s="414"/>
      <c r="E23" s="414"/>
      <c r="F23" s="414"/>
      <c r="G23" s="9"/>
      <c r="H23" s="9"/>
    </row>
    <row r="24" spans="1:8">
      <c r="A24" s="161" t="s">
        <v>188</v>
      </c>
      <c r="B24" s="176" t="s">
        <v>189</v>
      </c>
      <c r="C24" s="406">
        <f t="array" ref="C24">[2]!_7063</f>
        <v>0</v>
      </c>
      <c r="D24" s="414"/>
      <c r="E24" s="414"/>
      <c r="F24" s="414"/>
      <c r="G24" s="9"/>
      <c r="H24" s="9"/>
    </row>
    <row r="25" spans="1:8">
      <c r="A25" s="161" t="s">
        <v>190</v>
      </c>
      <c r="B25" s="176" t="s">
        <v>191</v>
      </c>
      <c r="C25" s="406">
        <f t="array" ref="C25">[2]!_7064</f>
        <v>0</v>
      </c>
      <c r="D25" s="414"/>
      <c r="E25" s="414"/>
      <c r="F25" s="414"/>
      <c r="G25" s="9"/>
      <c r="H25" s="9"/>
    </row>
    <row r="26" spans="1:8">
      <c r="A26" s="161" t="s">
        <v>192</v>
      </c>
      <c r="B26" s="176" t="s">
        <v>193</v>
      </c>
      <c r="C26" s="406">
        <f t="array" ref="C26">[2]!_7065</f>
        <v>0</v>
      </c>
      <c r="D26" s="414"/>
      <c r="E26" s="414"/>
      <c r="F26" s="414"/>
      <c r="G26" s="9"/>
      <c r="H26" s="9"/>
    </row>
    <row r="27" spans="1:8">
      <c r="A27" s="161" t="s">
        <v>194</v>
      </c>
      <c r="B27" s="176" t="s">
        <v>195</v>
      </c>
      <c r="C27" s="406">
        <f t="array" ref="C27">[2]!_7066</f>
        <v>0</v>
      </c>
      <c r="D27" s="414"/>
      <c r="E27" s="414"/>
      <c r="F27" s="414"/>
      <c r="G27" s="9"/>
      <c r="H27" s="9"/>
    </row>
    <row r="28" spans="1:8" ht="13.5" customHeight="1">
      <c r="A28" s="161" t="s">
        <v>196</v>
      </c>
      <c r="B28" s="201" t="s">
        <v>197</v>
      </c>
      <c r="C28" s="406">
        <f t="array" ref="C28">[2]!_7067_8</f>
        <v>0</v>
      </c>
      <c r="D28" s="414"/>
      <c r="E28" s="414"/>
      <c r="F28" s="414"/>
      <c r="G28" s="9"/>
      <c r="H28" s="9"/>
    </row>
    <row r="29" spans="1:8" ht="13.5" thickBot="1">
      <c r="A29" s="51" t="s">
        <v>198</v>
      </c>
      <c r="B29" s="183" t="s">
        <v>199</v>
      </c>
      <c r="C29" s="417">
        <f t="array" ref="C29">[2]!_708</f>
        <v>0</v>
      </c>
      <c r="D29" s="408"/>
      <c r="E29" s="408"/>
      <c r="F29" s="408"/>
      <c r="G29" s="9"/>
      <c r="H29" s="9"/>
    </row>
    <row r="30" spans="1:8" ht="13.5" thickBot="1">
      <c r="A30" s="86" t="s">
        <v>200</v>
      </c>
      <c r="B30" s="188" t="s">
        <v>201</v>
      </c>
      <c r="C30" s="418"/>
      <c r="D30" s="418"/>
      <c r="E30" s="418"/>
      <c r="F30" s="418"/>
      <c r="G30" s="9"/>
      <c r="H30" s="9"/>
    </row>
    <row r="31" spans="1:8">
      <c r="A31" s="83" t="s">
        <v>202</v>
      </c>
      <c r="B31" s="314" t="s">
        <v>203</v>
      </c>
      <c r="C31" s="419">
        <f t="array" ref="C31">[2]!_7133</f>
        <v>0</v>
      </c>
      <c r="D31" s="414"/>
      <c r="E31" s="414"/>
      <c r="F31" s="414"/>
      <c r="G31" s="9"/>
      <c r="H31" s="9"/>
    </row>
    <row r="32" spans="1:8" ht="13.5" customHeight="1" thickBot="1">
      <c r="A32" s="83" t="s">
        <v>204</v>
      </c>
      <c r="B32" s="314" t="s">
        <v>205</v>
      </c>
      <c r="C32" s="420">
        <f t="array" ref="C32">[2]!_7135</f>
        <v>0</v>
      </c>
      <c r="D32" s="414"/>
      <c r="E32" s="414"/>
      <c r="F32" s="414"/>
      <c r="G32" s="9"/>
      <c r="H32" s="9"/>
    </row>
    <row r="33" spans="1:8" ht="13.5" thickBot="1">
      <c r="A33" s="86" t="s">
        <v>206</v>
      </c>
      <c r="B33" s="188" t="s">
        <v>207</v>
      </c>
      <c r="C33" s="418"/>
      <c r="D33" s="418"/>
      <c r="E33" s="418"/>
      <c r="F33" s="418"/>
      <c r="G33" s="9"/>
      <c r="H33" s="9"/>
    </row>
    <row r="34" spans="1:8" ht="13.5" customHeight="1">
      <c r="A34" s="161" t="s">
        <v>208</v>
      </c>
      <c r="B34" s="184" t="s">
        <v>209</v>
      </c>
      <c r="C34" s="419">
        <f t="array" ref="C34">[2]!_7222</f>
        <v>0</v>
      </c>
      <c r="D34" s="414"/>
      <c r="E34" s="414"/>
      <c r="F34" s="414"/>
      <c r="G34" s="9"/>
      <c r="H34" s="9"/>
    </row>
    <row r="35" spans="1:8" ht="13.5" thickBot="1">
      <c r="A35" s="161" t="s">
        <v>210</v>
      </c>
      <c r="B35" s="184" t="s">
        <v>211</v>
      </c>
      <c r="C35" s="420">
        <f t="array" ref="C35">[2]!_721_23</f>
        <v>0</v>
      </c>
      <c r="D35" s="414"/>
      <c r="E35" s="414"/>
      <c r="F35" s="414"/>
      <c r="G35" s="9"/>
      <c r="H35" s="9"/>
    </row>
    <row r="36" spans="1:8" ht="13.5" thickBot="1">
      <c r="A36" s="317">
        <v>74</v>
      </c>
      <c r="B36" s="318" t="s">
        <v>212</v>
      </c>
      <c r="C36" s="418"/>
      <c r="D36" s="418"/>
      <c r="E36" s="418"/>
      <c r="F36" s="418"/>
      <c r="G36" s="9"/>
      <c r="H36" s="9"/>
    </row>
    <row r="37" spans="1:8">
      <c r="A37" s="161" t="s">
        <v>213</v>
      </c>
      <c r="B37" s="184" t="s">
        <v>214</v>
      </c>
      <c r="C37" s="419">
        <f t="array" ref="C37">[2]!_741_2</f>
        <v>0</v>
      </c>
      <c r="D37" s="408"/>
      <c r="E37" s="408"/>
      <c r="F37" s="408"/>
      <c r="G37" s="9"/>
      <c r="H37" s="9"/>
    </row>
    <row r="38" spans="1:8">
      <c r="A38" s="161" t="s">
        <v>215</v>
      </c>
      <c r="B38" s="184" t="s">
        <v>216</v>
      </c>
      <c r="C38" s="421">
        <f t="array" ref="C38">[2]!_744</f>
        <v>0</v>
      </c>
      <c r="D38" s="408"/>
      <c r="E38" s="408"/>
      <c r="F38" s="408"/>
      <c r="G38" s="9"/>
      <c r="H38" s="9"/>
    </row>
    <row r="39" spans="1:8" ht="13.5" thickBot="1">
      <c r="A39" s="161" t="s">
        <v>217</v>
      </c>
      <c r="B39" s="184" t="s">
        <v>218</v>
      </c>
      <c r="C39" s="420">
        <f t="array" ref="C39">[2]!_747</f>
        <v>0</v>
      </c>
      <c r="D39" s="408"/>
      <c r="E39" s="408"/>
      <c r="F39" s="408"/>
      <c r="G39" s="9"/>
      <c r="H39" s="9"/>
    </row>
    <row r="40" spans="1:8" ht="13.5" thickBot="1">
      <c r="A40" s="86" t="s">
        <v>219</v>
      </c>
      <c r="B40" s="188" t="s">
        <v>220</v>
      </c>
      <c r="C40" s="418"/>
      <c r="D40" s="418"/>
      <c r="E40" s="418"/>
      <c r="F40" s="418"/>
      <c r="G40" s="9"/>
      <c r="H40" s="9"/>
    </row>
    <row r="41" spans="1:8">
      <c r="A41" s="161" t="s">
        <v>221</v>
      </c>
      <c r="B41" s="184" t="s">
        <v>222</v>
      </c>
      <c r="C41" s="419">
        <f t="array" ref="C41">[2]!_78174</f>
        <v>0</v>
      </c>
      <c r="D41" s="408"/>
      <c r="E41" s="408"/>
      <c r="F41" s="408"/>
      <c r="G41" s="9"/>
      <c r="H41" s="9"/>
    </row>
    <row r="42" spans="1:8" ht="13.5" thickBot="1">
      <c r="A42" s="161" t="s">
        <v>223</v>
      </c>
      <c r="B42" s="184" t="s">
        <v>224</v>
      </c>
      <c r="C42" s="420">
        <f t="array" ref="C42">[2]!_781</f>
        <v>0</v>
      </c>
      <c r="D42" s="408"/>
      <c r="E42" s="408"/>
      <c r="F42" s="408"/>
      <c r="G42" s="9"/>
      <c r="H42" s="9"/>
    </row>
    <row r="43" spans="1:8" ht="13.5" thickBot="1">
      <c r="A43" s="86" t="s">
        <v>225</v>
      </c>
      <c r="B43" s="188" t="s">
        <v>226</v>
      </c>
      <c r="C43" s="415"/>
      <c r="D43" s="415"/>
      <c r="E43" s="415"/>
      <c r="F43" s="415"/>
      <c r="G43" s="9"/>
      <c r="H43" s="9"/>
    </row>
    <row r="44" spans="1:8" ht="15" customHeight="1">
      <c r="A44" s="161" t="s">
        <v>227</v>
      </c>
      <c r="B44" s="184" t="s">
        <v>228</v>
      </c>
      <c r="C44" s="419">
        <f t="array" ref="C44">[2]!_791</f>
        <v>0</v>
      </c>
      <c r="D44" s="413"/>
      <c r="E44" s="408"/>
      <c r="F44" s="408"/>
      <c r="G44" s="9"/>
      <c r="H44" s="9"/>
    </row>
    <row r="45" spans="1:8" ht="15" customHeight="1" thickBot="1">
      <c r="A45" s="161" t="s">
        <v>229</v>
      </c>
      <c r="B45" s="321" t="s">
        <v>230</v>
      </c>
      <c r="C45" s="420">
        <f t="array" ref="C45">[2]!_7991</f>
        <v>0</v>
      </c>
      <c r="D45" s="413"/>
      <c r="E45" s="408"/>
      <c r="F45" s="408"/>
      <c r="G45" s="9"/>
      <c r="H45" s="9"/>
    </row>
    <row r="46" spans="1:8" ht="13.5" thickBot="1">
      <c r="A46" s="60" t="s">
        <v>231</v>
      </c>
      <c r="B46" s="188" t="s">
        <v>232</v>
      </c>
      <c r="C46" s="418"/>
      <c r="D46" s="418"/>
      <c r="E46" s="418"/>
      <c r="F46" s="418"/>
      <c r="G46" s="9"/>
      <c r="H46" s="9"/>
    </row>
    <row r="47" spans="1:8" ht="13.5" thickBot="1">
      <c r="A47" s="86" t="s">
        <v>233</v>
      </c>
      <c r="B47" s="188" t="s">
        <v>293</v>
      </c>
      <c r="C47" s="409">
        <f t="array" ref="C47">[2]!_755</f>
        <v>0</v>
      </c>
      <c r="D47" s="422"/>
      <c r="E47" s="422"/>
      <c r="F47" s="422"/>
      <c r="G47" s="9"/>
      <c r="H47" s="9"/>
    </row>
    <row r="48" spans="1:8">
      <c r="A48" s="161" t="s">
        <v>234</v>
      </c>
      <c r="B48" s="184" t="s">
        <v>235</v>
      </c>
      <c r="C48" s="406">
        <f t="array" ref="C48">[2]!_757</f>
        <v>0</v>
      </c>
      <c r="D48" s="408"/>
      <c r="E48" s="408"/>
      <c r="F48" s="408"/>
      <c r="G48" s="9"/>
      <c r="H48" s="9"/>
    </row>
    <row r="49" spans="1:8" ht="13.5" customHeight="1" thickBot="1">
      <c r="A49" s="59" t="s">
        <v>236</v>
      </c>
      <c r="B49" s="184" t="s">
        <v>237</v>
      </c>
      <c r="C49" s="420">
        <f t="array" ref="C49">[2]!_75_AU</f>
        <v>0</v>
      </c>
      <c r="D49" s="423"/>
      <c r="E49" s="423"/>
      <c r="F49" s="423"/>
      <c r="G49" s="9"/>
      <c r="H49" s="9"/>
    </row>
    <row r="50" spans="1:8" ht="13.5" customHeight="1" thickBot="1">
      <c r="A50" s="86"/>
      <c r="B50" s="188" t="s">
        <v>238</v>
      </c>
      <c r="C50" s="403">
        <f>SUM(C52:C60)</f>
        <v>0</v>
      </c>
      <c r="D50" s="403">
        <f>SUM(D52:D60)</f>
        <v>0</v>
      </c>
      <c r="E50" s="403">
        <f>SUM(E52:E60)</f>
        <v>0</v>
      </c>
      <c r="F50" s="403">
        <f>SUM(F52:F60)</f>
        <v>0</v>
      </c>
      <c r="G50" s="9"/>
      <c r="H50" s="9"/>
    </row>
    <row r="51" spans="1:8" ht="13.5" customHeight="1" thickBot="1">
      <c r="A51" s="86" t="s">
        <v>239</v>
      </c>
      <c r="B51" s="188" t="s">
        <v>240</v>
      </c>
      <c r="C51" s="418"/>
      <c r="D51" s="405"/>
      <c r="E51" s="405"/>
      <c r="F51" s="405"/>
      <c r="G51" s="9"/>
      <c r="H51" s="9"/>
    </row>
    <row r="52" spans="1:8">
      <c r="A52" s="161" t="s">
        <v>241</v>
      </c>
      <c r="B52" s="184" t="s">
        <v>242</v>
      </c>
      <c r="C52" s="419">
        <f t="array" ref="C52">[2]!_7611</f>
        <v>0</v>
      </c>
      <c r="D52" s="408"/>
      <c r="E52" s="408"/>
      <c r="F52" s="408"/>
      <c r="G52" s="9"/>
      <c r="H52" s="9"/>
    </row>
    <row r="53" spans="1:8">
      <c r="A53" s="161" t="s">
        <v>243</v>
      </c>
      <c r="B53" s="184" t="s">
        <v>244</v>
      </c>
      <c r="C53" s="424">
        <f t="array" ref="C53">[2]!_7612</f>
        <v>0</v>
      </c>
      <c r="D53" s="408"/>
      <c r="E53" s="408"/>
      <c r="F53" s="408"/>
      <c r="G53" s="9"/>
      <c r="H53" s="9"/>
    </row>
    <row r="54" spans="1:8">
      <c r="A54" s="161" t="s">
        <v>245</v>
      </c>
      <c r="B54" s="185" t="s">
        <v>246</v>
      </c>
      <c r="C54" s="424">
        <f t="array" ref="C54">[2]!_761_AU</f>
        <v>0</v>
      </c>
      <c r="D54" s="408"/>
      <c r="E54" s="408"/>
      <c r="F54" s="408"/>
      <c r="G54" s="9"/>
      <c r="H54" s="9"/>
    </row>
    <row r="55" spans="1:8">
      <c r="A55" s="63" t="s">
        <v>247</v>
      </c>
      <c r="B55" s="202" t="s">
        <v>248</v>
      </c>
      <c r="C55" s="425">
        <f t="array" ref="C55">[2]!_762</f>
        <v>0</v>
      </c>
      <c r="D55" s="426"/>
      <c r="E55" s="426"/>
      <c r="F55" s="426"/>
      <c r="G55" s="9"/>
      <c r="H55" s="9"/>
    </row>
    <row r="56" spans="1:8">
      <c r="A56" s="61" t="s">
        <v>249</v>
      </c>
      <c r="B56" s="189" t="s">
        <v>250</v>
      </c>
      <c r="C56" s="425">
        <f t="array" ref="C56">[2]!_763_64</f>
        <v>0</v>
      </c>
      <c r="D56" s="426"/>
      <c r="E56" s="426"/>
      <c r="F56" s="426"/>
      <c r="G56" s="9"/>
      <c r="H56" s="9"/>
    </row>
    <row r="57" spans="1:8">
      <c r="A57" s="61" t="s">
        <v>251</v>
      </c>
      <c r="B57" s="189" t="s">
        <v>252</v>
      </c>
      <c r="C57" s="425">
        <f t="array" ref="C57">[2]!_786</f>
        <v>0</v>
      </c>
      <c r="D57" s="426"/>
      <c r="E57" s="426"/>
      <c r="F57" s="426"/>
      <c r="G57" s="9"/>
      <c r="H57" s="9"/>
    </row>
    <row r="58" spans="1:8" ht="13.5" thickBot="1">
      <c r="A58" s="87" t="s">
        <v>253</v>
      </c>
      <c r="B58" s="174" t="s">
        <v>294</v>
      </c>
      <c r="C58" s="427">
        <f t="array" ref="C58">[2]!_767</f>
        <v>0</v>
      </c>
      <c r="D58" s="428"/>
      <c r="E58" s="428"/>
      <c r="F58" s="428"/>
      <c r="G58" s="9"/>
      <c r="H58" s="9"/>
    </row>
    <row r="59" spans="1:8" ht="13.5" thickBot="1">
      <c r="A59" s="86" t="s">
        <v>255</v>
      </c>
      <c r="B59" s="188" t="s">
        <v>256</v>
      </c>
      <c r="C59" s="409">
        <f t="array" ref="C59">[2]!_765_8</f>
        <v>0</v>
      </c>
      <c r="D59" s="422"/>
      <c r="E59" s="422"/>
      <c r="F59" s="422"/>
      <c r="G59" s="9"/>
      <c r="H59" s="9"/>
    </row>
    <row r="60" spans="1:8" ht="13.5" customHeight="1" thickBot="1">
      <c r="A60" s="161" t="s">
        <v>257</v>
      </c>
      <c r="B60" s="211" t="s">
        <v>258</v>
      </c>
      <c r="C60" s="429">
        <f t="array" ref="C60">[2]!_7996</f>
        <v>0</v>
      </c>
      <c r="D60" s="423"/>
      <c r="E60" s="430"/>
      <c r="F60" s="423"/>
      <c r="G60" s="9"/>
      <c r="H60" s="9"/>
    </row>
    <row r="61" spans="1:8" ht="13.5" customHeight="1" thickBot="1">
      <c r="A61" s="86"/>
      <c r="B61" s="188" t="s">
        <v>259</v>
      </c>
      <c r="C61" s="403">
        <f>SUM(C62:C63)</f>
        <v>0</v>
      </c>
      <c r="D61" s="403">
        <f>SUM(D62:D63)</f>
        <v>0</v>
      </c>
      <c r="E61" s="403">
        <f>SUM(E62:E63)</f>
        <v>0</v>
      </c>
      <c r="F61" s="403">
        <f>SUM(F62:F63)</f>
        <v>0</v>
      </c>
      <c r="G61" s="9"/>
      <c r="H61" s="9"/>
    </row>
    <row r="62" spans="1:8">
      <c r="A62" s="87" t="s">
        <v>260</v>
      </c>
      <c r="B62" s="206" t="s">
        <v>261</v>
      </c>
      <c r="C62" s="419">
        <f t="array" ref="C62">[2]!_778</f>
        <v>0</v>
      </c>
      <c r="D62" s="407"/>
      <c r="E62" s="407"/>
      <c r="F62" s="407"/>
      <c r="G62" s="9"/>
      <c r="H62" s="9"/>
    </row>
    <row r="63" spans="1:8" ht="13.5" customHeight="1" thickBot="1">
      <c r="A63" s="139" t="s">
        <v>262</v>
      </c>
      <c r="B63" s="187" t="s">
        <v>252</v>
      </c>
      <c r="C63" s="421">
        <f t="array" ref="C63">[2]!_787</f>
        <v>0</v>
      </c>
      <c r="D63" s="431"/>
      <c r="E63" s="431"/>
      <c r="F63" s="431"/>
      <c r="G63" s="9"/>
      <c r="H63" s="9"/>
    </row>
    <row r="64" spans="1:8" ht="13.5" customHeight="1" thickBot="1">
      <c r="A64" s="227" t="s">
        <v>139</v>
      </c>
      <c r="B64" s="394"/>
      <c r="C64" s="403">
        <f>+C30+C49+C61</f>
        <v>0</v>
      </c>
      <c r="D64" s="403">
        <f>+D30+D49+D56</f>
        <v>0</v>
      </c>
      <c r="E64" s="403">
        <f>+E30+E49+E56</f>
        <v>0</v>
      </c>
      <c r="F64" s="403">
        <f>+F30+F49+F56</f>
        <v>0</v>
      </c>
      <c r="G64" s="9"/>
      <c r="H64" s="9"/>
    </row>
    <row r="65" spans="1:8" ht="13.5" customHeight="1" thickBot="1">
      <c r="A65" s="228" t="s">
        <v>263</v>
      </c>
      <c r="B65" s="395"/>
      <c r="C65" s="403">
        <f>'8.2 Ventilation Produits'!C65</f>
        <v>0</v>
      </c>
      <c r="D65" s="426"/>
      <c r="E65" s="426"/>
      <c r="F65" s="426"/>
      <c r="G65" s="9"/>
      <c r="H65" s="9"/>
    </row>
    <row r="66" spans="1:8" ht="13.5" customHeight="1" thickBot="1">
      <c r="A66" s="141" t="s">
        <v>264</v>
      </c>
      <c r="B66" s="396"/>
      <c r="C66" s="403">
        <f>+C64+C65</f>
        <v>0</v>
      </c>
      <c r="D66" s="403">
        <f>+D64+D65</f>
        <v>0</v>
      </c>
      <c r="E66" s="403">
        <f>+E64+E65</f>
        <v>0</v>
      </c>
      <c r="F66" s="403">
        <f>+F64+F65</f>
        <v>0</v>
      </c>
      <c r="G66" s="9"/>
      <c r="H66" s="9"/>
    </row>
    <row r="67" spans="1:8" ht="13.5" customHeight="1" thickBot="1">
      <c r="A67" s="227" t="s">
        <v>266</v>
      </c>
      <c r="B67" s="394"/>
      <c r="C67" s="403">
        <f>'8.3 Ventila.charges SIEG-OFS'!C74</f>
        <v>0</v>
      </c>
      <c r="D67" s="403">
        <f>'8.3 Ventila.charges SIEG-OFS'!D74</f>
        <v>0</v>
      </c>
      <c r="E67" s="403">
        <f>'8.3 Ventila.charges SIEG-OFS'!E74</f>
        <v>0</v>
      </c>
      <c r="F67" s="403">
        <f>'8.3 Ventila.charges SIEG-OFS'!F74</f>
        <v>0</v>
      </c>
      <c r="G67" s="9"/>
      <c r="H67" s="9"/>
    </row>
    <row r="68" spans="1:8" ht="13.5" customHeight="1" thickBot="1">
      <c r="A68" s="227" t="s">
        <v>267</v>
      </c>
      <c r="B68" s="394"/>
      <c r="C68" s="403">
        <f>+C66-C67</f>
        <v>0</v>
      </c>
      <c r="D68" s="403">
        <f>+D66-D67</f>
        <v>0</v>
      </c>
      <c r="E68" s="403">
        <f>+E66-E67</f>
        <v>0</v>
      </c>
      <c r="F68" s="403">
        <f>+F66-F67</f>
        <v>0</v>
      </c>
      <c r="G68" s="9"/>
      <c r="H68" s="9"/>
    </row>
    <row r="69" spans="1:8" ht="20.149999999999999" customHeight="1" thickBot="1">
      <c r="A69" s="485" t="s">
        <v>268</v>
      </c>
      <c r="B69" s="29" t="s">
        <v>269</v>
      </c>
      <c r="C69" s="432"/>
      <c r="D69" s="433"/>
      <c r="E69" s="433"/>
      <c r="F69" s="433"/>
      <c r="G69" s="397"/>
      <c r="H69" s="9"/>
    </row>
    <row r="70" spans="1:8" ht="26.25" customHeight="1" thickBot="1">
      <c r="A70" s="486"/>
      <c r="B70" s="144" t="s">
        <v>270</v>
      </c>
      <c r="C70" s="403">
        <f>_S_PTOT_E11-_S_CTOT_E12</f>
        <v>0</v>
      </c>
      <c r="D70" s="403">
        <f>_S_PTOT_E11S-_S_CTOT_E12S+_sedE11S</f>
        <v>0</v>
      </c>
      <c r="E70" s="403">
        <f>_S_PTOT_E11OFS-_S_CTOT_E12OFS+_sedE11OFS</f>
        <v>0</v>
      </c>
      <c r="F70" s="403">
        <f>_S_PTOT_E11HS-_S_CTOT_E12HS+_sedE11HS</f>
        <v>0</v>
      </c>
      <c r="G70" s="239"/>
      <c r="H70" s="9"/>
    </row>
    <row r="71" spans="1:8">
      <c r="A71" s="163" t="s">
        <v>143</v>
      </c>
      <c r="B71" s="163"/>
      <c r="C71" s="434"/>
      <c r="D71" s="434"/>
      <c r="E71" s="435"/>
      <c r="F71" s="435"/>
      <c r="G71" s="9"/>
      <c r="H71" s="9"/>
    </row>
    <row r="72" spans="1:8">
      <c r="A72" s="163" t="s">
        <v>271</v>
      </c>
      <c r="B72" s="163"/>
      <c r="C72" s="163"/>
      <c r="D72" s="163"/>
      <c r="E72" s="33"/>
      <c r="F72" s="33"/>
      <c r="G72" s="9"/>
      <c r="H72" s="9"/>
    </row>
    <row r="73" spans="1:8">
      <c r="A73" s="9"/>
      <c r="B73" s="9"/>
      <c r="C73" s="9"/>
      <c r="D73" s="9"/>
      <c r="E73" s="9"/>
      <c r="F73" s="210"/>
      <c r="G73" s="9"/>
      <c r="H73" s="9"/>
    </row>
    <row r="78" spans="1:8">
      <c r="A78" s="9"/>
      <c r="B78" s="9"/>
      <c r="C78" s="9"/>
      <c r="D78" s="9"/>
      <c r="F78" s="210"/>
      <c r="G78" s="9"/>
      <c r="H78" s="9"/>
    </row>
    <row r="79" spans="1:8">
      <c r="A79" s="9"/>
      <c r="B79" s="9"/>
      <c r="C79" s="9"/>
      <c r="D79" s="9"/>
      <c r="F79" s="210"/>
      <c r="G79" s="9"/>
      <c r="H79" s="9"/>
    </row>
    <row r="80" spans="1:8">
      <c r="A80" s="9"/>
      <c r="B80" s="9"/>
      <c r="C80" s="9"/>
      <c r="D80" s="9"/>
      <c r="F80" s="210"/>
      <c r="G80" s="9"/>
      <c r="H80" s="9"/>
    </row>
    <row r="91" spans="1:8">
      <c r="A91" s="9"/>
      <c r="B91" s="9"/>
      <c r="C91" s="9"/>
      <c r="D91" s="9"/>
      <c r="E91" s="8"/>
      <c r="F91" s="210"/>
      <c r="G91" s="9"/>
      <c r="H91" s="9"/>
    </row>
    <row r="92" spans="1:8">
      <c r="A92" s="9"/>
      <c r="B92" s="9"/>
      <c r="C92" s="9"/>
      <c r="D92" s="9"/>
      <c r="F92" s="210"/>
      <c r="G92" s="9"/>
      <c r="H92" s="9"/>
    </row>
    <row r="93" spans="1:8">
      <c r="A93" s="9"/>
      <c r="B93" s="9"/>
      <c r="C93" s="9"/>
      <c r="D93" s="9"/>
      <c r="F93" s="210"/>
      <c r="G93" s="9"/>
      <c r="H93" s="9"/>
    </row>
  </sheetData>
  <mergeCells count="5">
    <mergeCell ref="A2:F2"/>
    <mergeCell ref="D3:F3"/>
    <mergeCell ref="C3:C4"/>
    <mergeCell ref="A69:A70"/>
    <mergeCell ref="D1:E1"/>
  </mergeCells>
  <dataValidations count="4">
    <dataValidation operator="greaterThanOrEqual" allowBlank="1" showInputMessage="1" showErrorMessage="1" sqref="E31:F32 F33" xr:uid="{00000000-0002-0000-0300-000000000000}"/>
    <dataValidation type="decimal" allowBlank="1" showInputMessage="1" showErrorMessage="1" sqref="C13 C21 C30 C33 C36 C40 C46:C49 C51 E13 E21 E30 E33 E36 E40 E46:E47" xr:uid="{00000000-0002-0000-0300-000001000000}">
      <formula1>-10000000000</formula1>
      <formula2>100000000000</formula2>
    </dataValidation>
    <dataValidation type="decimal" operator="greaterThanOrEqual" allowBlank="1" showInputMessage="1" showErrorMessage="1" sqref="D8:E11 D12:F12 D14:E20 D22:E29 D34:F35 D37:F39 D41:F45 D47:F49 D52:F60 D62:F63 F7 F13 F21:F30 F36 F40 F46:F47" xr:uid="{00000000-0002-0000-0300-000002000000}">
      <formula1>0</formula1>
    </dataValidation>
    <dataValidation type="decimal" operator="greaterThanOrEqual" allowBlank="1" showInputMessage="1" showErrorMessage="1" sqref="D31:D32" xr:uid="{00000000-0002-0000-0300-000003000000}">
      <formula1>-999999999999999000000</formula1>
    </dataValidation>
  </dataValidations>
  <printOptions verticalCentered="1"/>
  <pageMargins left="0.39370078740157483" right="0.39370078740157483" top="0.19685039370078741" bottom="0.27559055118110237" header="0" footer="0"/>
  <pageSetup paperSize="8" scale="72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N15"/>
  <sheetViews>
    <sheetView topLeftCell="A13" zoomScaleNormal="100" workbookViewId="0">
      <selection activeCell="F22" sqref="F22"/>
    </sheetView>
  </sheetViews>
  <sheetFormatPr baseColWidth="10" defaultColWidth="14.453125" defaultRowHeight="14.5"/>
  <cols>
    <col min="1" max="1" width="14.453125" style="147" customWidth="1"/>
    <col min="2" max="2" width="20.54296875" style="147" customWidth="1"/>
    <col min="3" max="3" width="9" style="147" customWidth="1"/>
    <col min="4" max="5" width="9.7265625" style="147" customWidth="1"/>
    <col min="6" max="6" width="14.453125" style="147" customWidth="1"/>
    <col min="7" max="7" width="26.453125" style="147" customWidth="1"/>
    <col min="8" max="8" width="24.26953125" style="147" customWidth="1"/>
    <col min="9" max="9" width="30.1796875" style="147" customWidth="1"/>
    <col min="10" max="10" width="7.81640625" style="147" customWidth="1"/>
    <col min="11" max="11" width="22.26953125" style="147" customWidth="1"/>
    <col min="12" max="12" width="25.54296875" style="147" customWidth="1"/>
    <col min="13" max="13" width="28.7265625" style="147" customWidth="1"/>
    <col min="14" max="14" width="14.453125" style="147" customWidth="1"/>
    <col min="15" max="16384" width="14.453125" style="147"/>
  </cols>
  <sheetData>
    <row r="1" spans="1:14">
      <c r="A1" s="145" t="s">
        <v>295</v>
      </c>
      <c r="B1" s="145" t="s">
        <v>296</v>
      </c>
      <c r="C1" s="145" t="s">
        <v>297</v>
      </c>
      <c r="D1" s="145" t="s">
        <v>298</v>
      </c>
      <c r="E1" s="145" t="s">
        <v>299</v>
      </c>
      <c r="F1" s="145" t="s">
        <v>300</v>
      </c>
      <c r="G1" s="145" t="s">
        <v>301</v>
      </c>
      <c r="H1" s="145" t="s">
        <v>302</v>
      </c>
      <c r="I1" s="146" t="s">
        <v>303</v>
      </c>
      <c r="J1" s="146" t="s">
        <v>304</v>
      </c>
      <c r="K1" s="146" t="s">
        <v>305</v>
      </c>
      <c r="L1" s="146"/>
      <c r="M1" s="146"/>
    </row>
    <row r="2" spans="1:14" ht="87" customHeight="1">
      <c r="A2" s="148" t="b">
        <f>ABS(_S_CTOT-_S_CTOT_E11)&lt;1</f>
        <v>1</v>
      </c>
      <c r="B2" s="149" t="s">
        <v>306</v>
      </c>
      <c r="C2" s="150">
        <v>4</v>
      </c>
      <c r="D2" s="148">
        <f>_S_CTOT-_S_CTOT_E11</f>
        <v>0</v>
      </c>
      <c r="E2" s="148"/>
      <c r="F2" s="148" t="str">
        <f t="shared" ref="F2:F15" ca="1" si="0">_xlfn.FORMULATEXT(A2)</f>
        <v>=ABS(_S_CTOT-_S_CTOT_E11)&lt;1</v>
      </c>
      <c r="G2" s="151" t="s">
        <v>307</v>
      </c>
      <c r="H2" s="149" t="str">
        <f t="shared" ref="H2:H15" si="1">CONCATENATE(J2," - ",K2)</f>
        <v>I01 - Les totaux de charges par activité (tableau 8.1) et SIEG/hors SIEG (tableau 8,3) doivent être identiques</v>
      </c>
      <c r="I2" s="149" t="s">
        <v>308</v>
      </c>
      <c r="J2" s="150" t="s">
        <v>309</v>
      </c>
      <c r="K2" s="149" t="s">
        <v>310</v>
      </c>
    </row>
    <row r="3" spans="1:14" ht="130.5" customHeight="1">
      <c r="A3" s="148" t="b" cm="1">
        <f t="array" ref="A3">ABS(_S_CTOT4-[2]!_TCnr)&lt;1</f>
        <v>1</v>
      </c>
      <c r="B3" s="149" t="s">
        <v>311</v>
      </c>
      <c r="C3" s="150">
        <v>3</v>
      </c>
      <c r="D3" s="148">
        <f t="array" ref="D3">_S_CTOT4-[2]!_TCnr</f>
        <v>0</v>
      </c>
      <c r="E3" s="148"/>
      <c r="F3" s="148" t="str">
        <f t="shared" ca="1" si="0"/>
        <v>=ABS(_S_CTOT4-'M:\10. Harmonia\suivi2027_Exercice2026\évolution maquettes\ER sociaux\Pour Maxime\03 - Compte de résultat.xlsx'!_TCnr)&lt;1</v>
      </c>
      <c r="G3" s="151" t="s">
        <v>312</v>
      </c>
      <c r="H3" s="149" t="str">
        <f t="shared" si="1"/>
        <v>I02 - Les charges non récupérables à ventiler (sous-total de la fiche 08) ne correspondent pas au total des charges non récupérables du compte de résultat (de la fiche 03).</v>
      </c>
      <c r="I3" s="149" t="s">
        <v>313</v>
      </c>
      <c r="J3" s="150" t="s">
        <v>314</v>
      </c>
      <c r="K3" s="149" t="s">
        <v>315</v>
      </c>
      <c r="N3" s="152"/>
    </row>
    <row r="4" spans="1:14" ht="116.15" customHeight="1">
      <c r="A4" s="148" t="b" cm="1">
        <f t="array" ref="A4">ABS(_S_PTOT4-[2]!_TD+[2]!_703)&lt;1</f>
        <v>1</v>
      </c>
      <c r="B4" s="149" t="s">
        <v>316</v>
      </c>
      <c r="C4" s="150">
        <v>3</v>
      </c>
      <c r="D4" s="148">
        <f t="array" ref="D4">_S_PTOT4-[2]!_TD+[2]!_703</f>
        <v>0</v>
      </c>
      <c r="E4" s="148"/>
      <c r="F4" s="148" t="str">
        <f t="shared" ca="1" si="0"/>
        <v>=ABS(_S_PTOT4-'M:\10. Harmonia\suivi2027_Exercice2026\évolution maquettes\ER sociaux\Pour Maxime\03 - Compte de résultat.xlsx'!_TD+'M:\10. Harmonia\suivi2027_Exercice2026\évolution maquettes\ER sociaux\Pour Maxime\03 - Compte de résultat.xlsx'!_703)&lt;1</v>
      </c>
      <c r="G4" s="151" t="s">
        <v>317</v>
      </c>
      <c r="H4" s="149" t="str">
        <f t="shared" si="1"/>
        <v>I03 - Les produits à ventiler (sous-total de la fiche 08) ne correspondent pas au total des produits du compte de résultat (de la fiche 03) diminué du compte 703.</v>
      </c>
      <c r="I4" s="149" t="s">
        <v>318</v>
      </c>
      <c r="J4" s="150" t="s">
        <v>319</v>
      </c>
      <c r="K4" s="149" t="s">
        <v>320</v>
      </c>
    </row>
    <row r="5" spans="1:14" ht="72.650000000000006" customHeight="1">
      <c r="A5" s="148" t="b" cm="1">
        <f t="array" ref="A5">ABS(_S_RTOT1-[3]!_12)&lt;1</f>
        <v>1</v>
      </c>
      <c r="B5" s="149" t="s">
        <v>321</v>
      </c>
      <c r="C5" s="150">
        <v>3</v>
      </c>
      <c r="D5" s="148">
        <f t="array" ref="D5">_S_RTOT1-[3]!_12</f>
        <v>0</v>
      </c>
      <c r="E5" s="148"/>
      <c r="F5" s="148" t="str">
        <f t="shared" ca="1" si="0"/>
        <v>=ABS(_S_RTOT1-'M:\10. Harmonia\suivi2027_Exercice2026\évolution maquettes\ER sociaux\Pour Maxime\02 - Bilan.xlsx'!_12)&lt;1</v>
      </c>
      <c r="G5" s="151" t="s">
        <v>322</v>
      </c>
      <c r="H5" s="149" t="str">
        <f t="shared" si="1"/>
        <v>I04 - Le résultat inscrit à la fiche 08 ne correspond pas au compte 12 du bilan (de la fiche 02).</v>
      </c>
      <c r="I5" s="149" t="s">
        <v>323</v>
      </c>
      <c r="J5" s="150" t="s">
        <v>324</v>
      </c>
      <c r="K5" s="149" t="s">
        <v>325</v>
      </c>
    </row>
    <row r="6" spans="1:14" ht="87" customHeight="1">
      <c r="A6" s="148" t="b">
        <f>ABS(_S_PTOT-_S_PTOT_E11)&lt;1</f>
        <v>1</v>
      </c>
      <c r="B6" s="149" t="s">
        <v>326</v>
      </c>
      <c r="C6" s="150">
        <v>4</v>
      </c>
      <c r="D6" s="148">
        <f>_S_PTOT-_S_PTOT_E11</f>
        <v>0</v>
      </c>
      <c r="E6" s="148"/>
      <c r="F6" s="148" t="str">
        <f t="shared" ca="1" si="0"/>
        <v>=ABS(_S_PTOT-_S_PTOT_E11)&lt;1</v>
      </c>
      <c r="G6" s="151" t="s">
        <v>327</v>
      </c>
      <c r="H6" s="149" t="str">
        <f t="shared" si="1"/>
        <v>I05 - Les totaux de produits par activité (tableau 8.2) et SIEG/Hors SIEG (tableau 8.4) doivent être identiques.</v>
      </c>
      <c r="I6" s="149" t="s">
        <v>328</v>
      </c>
      <c r="J6" s="150" t="s">
        <v>329</v>
      </c>
      <c r="K6" s="149" t="s">
        <v>330</v>
      </c>
    </row>
    <row r="7" spans="1:14" ht="87" customHeight="1">
      <c r="A7" s="148" t="b">
        <f>ABS(_S_RTOT1-_S_RLOC1-_S_RAAG1-_S_RASG1-_S_RAVIM1-_S_RAA1-_S_RSED1)&lt;1</f>
        <v>1</v>
      </c>
      <c r="B7" s="149" t="s">
        <v>331</v>
      </c>
      <c r="C7" s="150">
        <v>3</v>
      </c>
      <c r="D7" s="148"/>
      <c r="E7" s="148"/>
      <c r="F7" s="148" t="str">
        <f t="shared" ca="1" si="0"/>
        <v>=ABS(_S_RTOT1-_S_RLOC1-_S_RAAG1-_S_RASG1-_S_RAVIM1-_S_RAA1-_S_RSED1)&lt;1</v>
      </c>
      <c r="G7" s="151" t="s">
        <v>332</v>
      </c>
      <c r="H7" s="149" t="str">
        <f t="shared" si="1"/>
        <v>I06 - La ventilation du résultat fait apparaître une incohérence dans la ventilation des charges et des produits (tableau 8.2).</v>
      </c>
      <c r="I7" s="149" t="s">
        <v>333</v>
      </c>
      <c r="J7" s="150" t="s">
        <v>334</v>
      </c>
      <c r="K7" s="149" t="s">
        <v>335</v>
      </c>
      <c r="L7" s="153" t="s">
        <v>336</v>
      </c>
      <c r="M7" s="152"/>
    </row>
    <row r="8" spans="1:14" ht="87" customHeight="1">
      <c r="A8" s="148" t="b">
        <f>ABS(_S_CTOT_E11-_S_CTOT_E11S-_S_CTOT_E11HS)&lt;1</f>
        <v>1</v>
      </c>
      <c r="B8" s="149" t="s">
        <v>337</v>
      </c>
      <c r="C8" s="150">
        <v>4</v>
      </c>
      <c r="D8" s="148">
        <f>_S_CTOT_E11-_S_CTOT_E11S-_S_CTOT_E11HS</f>
        <v>0</v>
      </c>
      <c r="E8" s="148"/>
      <c r="F8" s="148" t="str">
        <f t="shared" ca="1" si="0"/>
        <v>=ABS(_S_CTOT_E11-_S_CTOT_E11S-_S_CTOT_E11HS)&lt;1</v>
      </c>
      <c r="G8" s="151" t="s">
        <v>338</v>
      </c>
      <c r="H8" s="149" t="str">
        <f t="shared" si="1"/>
        <v>I07 - Le total des charges relevant du SIEG, OFS et hors SIEG doit être égal au total des charges (tableau 8.3).</v>
      </c>
      <c r="I8" s="149" t="s">
        <v>339</v>
      </c>
      <c r="J8" s="150" t="s">
        <v>340</v>
      </c>
      <c r="K8" s="149" t="s">
        <v>341</v>
      </c>
    </row>
    <row r="9" spans="1:14" ht="58" customHeight="1">
      <c r="A9" s="154" t="b">
        <f>_S_CTOT_E11S&gt;0</f>
        <v>0</v>
      </c>
      <c r="B9" s="149" t="s">
        <v>342</v>
      </c>
      <c r="C9" s="155">
        <v>3</v>
      </c>
      <c r="D9" s="154"/>
      <c r="E9" s="154"/>
      <c r="F9" s="154" t="str">
        <f t="shared" ca="1" si="0"/>
        <v>=_S_CTOT_E11S&gt;0</v>
      </c>
      <c r="G9" s="155" t="s">
        <v>343</v>
      </c>
      <c r="H9" s="149" t="str">
        <f t="shared" si="1"/>
        <v>I08 - Veuillez compléter la colonne des charges relevant du SIEG (tableau 8.3).</v>
      </c>
      <c r="I9" s="149" t="s">
        <v>344</v>
      </c>
      <c r="J9" s="150" t="s">
        <v>345</v>
      </c>
      <c r="K9" s="149" t="s">
        <v>346</v>
      </c>
      <c r="L9" s="155"/>
    </row>
    <row r="10" spans="1:14" ht="87" customHeight="1">
      <c r="A10" s="148" t="b">
        <f>ABS(_S_PTOT_E11-_S_PTOT_E11S-_S_PTOT_E11HS)&lt;1</f>
        <v>1</v>
      </c>
      <c r="B10" s="149" t="s">
        <v>347</v>
      </c>
      <c r="C10" s="150">
        <v>4</v>
      </c>
      <c r="D10" s="148">
        <f>_S_PTOT_E11-_S_PTOT_E11S-_S_PTOT_E11HS</f>
        <v>0</v>
      </c>
      <c r="E10" s="148"/>
      <c r="F10" s="148" t="str">
        <f t="shared" ca="1" si="0"/>
        <v>=ABS(_S_PTOT_E11-_S_PTOT_E11S-_S_PTOT_E11HS)&lt;1</v>
      </c>
      <c r="G10" s="151" t="s">
        <v>348</v>
      </c>
      <c r="H10" s="149" t="str">
        <f t="shared" si="1"/>
        <v>I09 - Le total des produits relevant du SIEG, OFS et hors SIEG doit être égal au total des produits (tableau 8.4).</v>
      </c>
      <c r="I10" s="149" t="s">
        <v>349</v>
      </c>
      <c r="J10" s="150" t="s">
        <v>350</v>
      </c>
      <c r="K10" s="149" t="s">
        <v>351</v>
      </c>
    </row>
    <row r="11" spans="1:14" s="157" customFormat="1" ht="58" customHeight="1">
      <c r="A11" s="154" t="b">
        <f>_S_PTOT_E11S&gt;0</f>
        <v>0</v>
      </c>
      <c r="B11" s="156" t="s">
        <v>352</v>
      </c>
      <c r="C11" s="155">
        <v>3</v>
      </c>
      <c r="D11" s="154"/>
      <c r="E11" s="154"/>
      <c r="F11" s="154" t="str">
        <f t="shared" ca="1" si="0"/>
        <v>=_S_PTOT_E11S&gt;0</v>
      </c>
      <c r="G11" s="160" t="s">
        <v>353</v>
      </c>
      <c r="H11" s="156" t="str">
        <f t="shared" si="1"/>
        <v>I10 - Veuillez compléter la colonne des produits relevant du SIEG (tableau 8.4).</v>
      </c>
      <c r="I11" s="159" t="s">
        <v>354</v>
      </c>
      <c r="J11" s="150" t="s">
        <v>355</v>
      </c>
      <c r="K11" s="159" t="s">
        <v>356</v>
      </c>
      <c r="L11" s="155"/>
    </row>
    <row r="12" spans="1:14" ht="145" customHeight="1">
      <c r="A12" s="148">
        <f>IF(OR(_S_PTOT1_E11S*(_641_8nr_E11+_645_7nr_E11)&gt;1.2*(_641_8nr_E11S+_645_7nr_E11S)*_S_PTOT1_E11),0,1)</f>
        <v>1</v>
      </c>
      <c r="B12" s="149" t="s">
        <v>357</v>
      </c>
      <c r="C12" s="150">
        <v>3</v>
      </c>
      <c r="D12" s="148"/>
      <c r="E12" s="148"/>
      <c r="F12" s="148" t="str">
        <f t="shared" ca="1" si="0"/>
        <v>=SI(OU(_S_PTOT1_E11S*(_641_8nr_E11+_645_7nr_E11)&gt;1,2*(_641_8nr_E11S+_645_7nr_E11S)*_S_PTOT1_E11);0;1)</v>
      </c>
      <c r="G12" s="151" t="s">
        <v>358</v>
      </c>
      <c r="H12" s="149" t="str">
        <f t="shared" si="1"/>
        <v>I12 - Tableaux 8.3 et 8.4 -  Ecart trop important entre l'affectation SIEG/ Hors SIEG des produits d'exploitation par rapports aux charges d'exploitation (services extérieurs et charges de personnel).</v>
      </c>
      <c r="I12" s="149" t="s">
        <v>359</v>
      </c>
      <c r="J12" s="150" t="s">
        <v>360</v>
      </c>
      <c r="K12" s="149" t="s">
        <v>361</v>
      </c>
      <c r="L12" s="152"/>
      <c r="M12" s="153"/>
      <c r="N12" s="152"/>
    </row>
    <row r="13" spans="1:14" ht="58" customHeight="1">
      <c r="A13" s="148">
        <f t="array" ref="A13">IF(AND(_7046_E11HS=0,[2]!_7043+[2]!_7042+[2]!_7046+[2]!_7044_5_8&gt;0),0,1)</f>
        <v>1</v>
      </c>
      <c r="B13" s="149" t="s">
        <v>362</v>
      </c>
      <c r="C13" s="150">
        <v>3</v>
      </c>
      <c r="D13" s="148"/>
      <c r="E13" s="148"/>
      <c r="F13" s="148" t="str">
        <f t="shared" ca="1" si="0"/>
        <v>{=SI(ET(_7046_E11HS=0;'M:\10. Harmonia\suivi2027_Exercice2026\évolution maquettes\ER sociaux\Pour Maxime\03 - Compte de résultat.xlsx'!_7043+'M:\10. Harmonia\suivi2027_Exercice2026\évolution maquettes\ER sociaux\Pour Maxime\03 - Compte de résultat.xlsx'!_7042+'M:\10. Harmonia\suivi2027_Exercice2026\évolution maquettes\ER sociaux\Pour Maxime\03 - Compte de résultat.xlsx'!_7046+'M:\10. Harmonia\suivi2027_Exercice2026\évolution maquettes\ER sociaux\Pour Maxime\03 - Compte de résultat.xlsx'!_7044_5_8&gt;0);0;1)}</v>
      </c>
      <c r="G13" s="158" t="s">
        <v>363</v>
      </c>
      <c r="H13" s="149" t="str">
        <f t="shared" si="1"/>
        <v>I13 - Annexe 8.4 - Le montant des loyers en activité hors SIEG ne peut pas être nul.</v>
      </c>
      <c r="I13" s="149" t="s">
        <v>364</v>
      </c>
      <c r="J13" s="150" t="s">
        <v>365</v>
      </c>
      <c r="K13" s="149" t="s">
        <v>366</v>
      </c>
      <c r="L13" s="152"/>
    </row>
    <row r="14" spans="1:14" s="217" customFormat="1" ht="72.650000000000006" customHeight="1">
      <c r="A14" s="212" t="b">
        <f>ABS(_S_CTOT_E11-_S_CTOT_E11S-_S_CTOT_E11OFS-_S_CTOT_E11HS)&lt;1</f>
        <v>1</v>
      </c>
      <c r="B14" s="213" t="s">
        <v>367</v>
      </c>
      <c r="C14" s="214">
        <v>3</v>
      </c>
      <c r="D14" s="212">
        <f>_S_CTOT_E11-_S_CTOT_E11S-_S_CTOT_E11OFS-_S_CTOT_E11HS</f>
        <v>0</v>
      </c>
      <c r="E14" s="212"/>
      <c r="F14" s="212" t="str">
        <f t="shared" ca="1" si="0"/>
        <v>=ABS(_S_CTOT_E11-_S_CTOT_E11S-_S_CTOT_E11OFS-_S_CTOT_E11HS)&lt;1</v>
      </c>
      <c r="G14" s="215" t="s">
        <v>368</v>
      </c>
      <c r="H14" s="213" t="str">
        <f t="shared" si="1"/>
        <v>I14 - La somme des charges à répartir doit etre égal à la somme des 3 colonnes  SIEG, OFS et Hors SIEG</v>
      </c>
      <c r="I14" s="213" t="s">
        <v>369</v>
      </c>
      <c r="J14" s="214" t="s">
        <v>370</v>
      </c>
      <c r="K14" s="213" t="s">
        <v>371</v>
      </c>
      <c r="L14" s="216" t="s">
        <v>372</v>
      </c>
    </row>
    <row r="15" spans="1:14" s="217" customFormat="1" ht="72.650000000000006" customHeight="1">
      <c r="A15" s="217" t="b">
        <f>ABS(_S_PTOT_E11-_S_PTOT_E11S-_S_PTOT_E11OFS-_S_PTOT_E11HS)&lt;1</f>
        <v>1</v>
      </c>
      <c r="B15" s="213" t="s">
        <v>373</v>
      </c>
      <c r="C15" s="217">
        <v>3</v>
      </c>
      <c r="D15" s="217">
        <f>_S_PTOT_E11-_S_PTOT_E11S-_S_PTOT_E11OFS-_S_PTOT_E11HS</f>
        <v>0</v>
      </c>
      <c r="F15" s="212" t="str">
        <f t="shared" ca="1" si="0"/>
        <v>=ABS(_S_PTOT_E11-_S_PTOT_E11S-_S_PTOT_E11OFS-_S_PTOT_E11HS)&lt;1</v>
      </c>
      <c r="G15" s="215" t="s">
        <v>374</v>
      </c>
      <c r="H15" s="213" t="str">
        <f t="shared" si="1"/>
        <v>I15 - La somme des produits à répartir doit etre égal à la somme des 3 colonnes  SIEG, OFS et Hors SIEG</v>
      </c>
      <c r="I15" s="213" t="s">
        <v>375</v>
      </c>
      <c r="J15" s="214" t="s">
        <v>376</v>
      </c>
      <c r="K15" s="213" t="s">
        <v>377</v>
      </c>
      <c r="L15" s="216" t="s">
        <v>372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1114</vt:i4>
      </vt:variant>
    </vt:vector>
  </HeadingPairs>
  <TitlesOfParts>
    <vt:vector size="1119" baseType="lpstr">
      <vt:lpstr>8.1 Ventilation Charges</vt:lpstr>
      <vt:lpstr>8.2 Ventilation Produits</vt:lpstr>
      <vt:lpstr>8.3 Ventila.charges SIEG-OFS</vt:lpstr>
      <vt:lpstr>8.4 Ventila.produits SIEG-OFS</vt:lpstr>
      <vt:lpstr>VALIDATION</vt:lpstr>
      <vt:lpstr>_601caa</vt:lpstr>
      <vt:lpstr>_601caag</vt:lpstr>
      <vt:lpstr>_601casg</vt:lpstr>
      <vt:lpstr>_601cloc</vt:lpstr>
      <vt:lpstr>_601csed</vt:lpstr>
      <vt:lpstr>_601nr_E1</vt:lpstr>
      <vt:lpstr>_601nr_E11</vt:lpstr>
      <vt:lpstr>_601nr_E11HS</vt:lpstr>
      <vt:lpstr>_601nr_E11OFS</vt:lpstr>
      <vt:lpstr>_601nr_E11S</vt:lpstr>
      <vt:lpstr>_6024casg</vt:lpstr>
      <vt:lpstr>_602caa</vt:lpstr>
      <vt:lpstr>_602caag</vt:lpstr>
      <vt:lpstr>_602casg</vt:lpstr>
      <vt:lpstr>_602cloc</vt:lpstr>
      <vt:lpstr>_602csed</vt:lpstr>
      <vt:lpstr>_602nr_E1</vt:lpstr>
      <vt:lpstr>_602nr_E11</vt:lpstr>
      <vt:lpstr>_602nr_E11HS</vt:lpstr>
      <vt:lpstr>_602nr_E11OFS</vt:lpstr>
      <vt:lpstr>_602nr_E11S</vt:lpstr>
      <vt:lpstr>_6031caa</vt:lpstr>
      <vt:lpstr>_6031caag</vt:lpstr>
      <vt:lpstr>_6031casg</vt:lpstr>
      <vt:lpstr>_6031cloc</vt:lpstr>
      <vt:lpstr>_6031csed</vt:lpstr>
      <vt:lpstr>_6031nr_E1</vt:lpstr>
      <vt:lpstr>_6031nr_E11</vt:lpstr>
      <vt:lpstr>_6031nr_E11HS</vt:lpstr>
      <vt:lpstr>_6031nr_E11OFS</vt:lpstr>
      <vt:lpstr>_6031nr_E11S</vt:lpstr>
      <vt:lpstr>_6032caa</vt:lpstr>
      <vt:lpstr>_6032caag</vt:lpstr>
      <vt:lpstr>_6032casg</vt:lpstr>
      <vt:lpstr>_6032cloc</vt:lpstr>
      <vt:lpstr>_6032csed</vt:lpstr>
      <vt:lpstr>_6032nr_E1</vt:lpstr>
      <vt:lpstr>_6032nr_E11</vt:lpstr>
      <vt:lpstr>_6032nr_E11HS</vt:lpstr>
      <vt:lpstr>_6032nr_E11OFS</vt:lpstr>
      <vt:lpstr>_6032nr_E11S</vt:lpstr>
      <vt:lpstr>_6034caa</vt:lpstr>
      <vt:lpstr>_6034caag</vt:lpstr>
      <vt:lpstr>_6034cloc</vt:lpstr>
      <vt:lpstr>_6034csed</vt:lpstr>
      <vt:lpstr>_6034nr_E1_08</vt:lpstr>
      <vt:lpstr>_6034nr_E11</vt:lpstr>
      <vt:lpstr>_6034nr_E11HS</vt:lpstr>
      <vt:lpstr>_6034nr_E11OFS</vt:lpstr>
      <vt:lpstr>_6034nr_E11S</vt:lpstr>
      <vt:lpstr>_6037caa</vt:lpstr>
      <vt:lpstr>_6037caag</vt:lpstr>
      <vt:lpstr>_6037casg</vt:lpstr>
      <vt:lpstr>_6037cloc</vt:lpstr>
      <vt:lpstr>_6037csed</vt:lpstr>
      <vt:lpstr>_6037nr_E1</vt:lpstr>
      <vt:lpstr>_6037nr_E11</vt:lpstr>
      <vt:lpstr>_6037nr_E11HS</vt:lpstr>
      <vt:lpstr>_6037nr_E11OFS</vt:lpstr>
      <vt:lpstr>_6037nr_E11S</vt:lpstr>
      <vt:lpstr>_604_8caa</vt:lpstr>
      <vt:lpstr>_604_8caag</vt:lpstr>
      <vt:lpstr>_604_8casg</vt:lpstr>
      <vt:lpstr>_604_8cloc</vt:lpstr>
      <vt:lpstr>_604_8csed</vt:lpstr>
      <vt:lpstr>_604_8nr_E11</vt:lpstr>
      <vt:lpstr>_604_8nr_E11HS</vt:lpstr>
      <vt:lpstr>_604_8nr_E11OFS</vt:lpstr>
      <vt:lpstr>_604_8nr_E11S</vt:lpstr>
      <vt:lpstr>_604_8nr_E2</vt:lpstr>
      <vt:lpstr>_605caa</vt:lpstr>
      <vt:lpstr>_605csed</vt:lpstr>
      <vt:lpstr>_605nr_E1_08</vt:lpstr>
      <vt:lpstr>_605nr_E11</vt:lpstr>
      <vt:lpstr>_605nr_E11HS</vt:lpstr>
      <vt:lpstr>_605nr_E11S</vt:lpstr>
      <vt:lpstr>_606caa</vt:lpstr>
      <vt:lpstr>_606caag</vt:lpstr>
      <vt:lpstr>_606casg</vt:lpstr>
      <vt:lpstr>_606cloc</vt:lpstr>
      <vt:lpstr>_606csed</vt:lpstr>
      <vt:lpstr>_606nr_E1</vt:lpstr>
      <vt:lpstr>_606nr_E11</vt:lpstr>
      <vt:lpstr>_606nr_E11HS</vt:lpstr>
      <vt:lpstr>_606nr_E11OFS</vt:lpstr>
      <vt:lpstr>_606nr_E11S</vt:lpstr>
      <vt:lpstr>_607caa</vt:lpstr>
      <vt:lpstr>_607caag</vt:lpstr>
      <vt:lpstr>_607casg</vt:lpstr>
      <vt:lpstr>_607cloc</vt:lpstr>
      <vt:lpstr>_607csed</vt:lpstr>
      <vt:lpstr>_607nr_E1</vt:lpstr>
      <vt:lpstr>_607nr_E11</vt:lpstr>
      <vt:lpstr>_607nr_E11HS</vt:lpstr>
      <vt:lpstr>_607nr_E11OFS</vt:lpstr>
      <vt:lpstr>_607nr_E11S</vt:lpstr>
      <vt:lpstr>_61_2Aunr_E11</vt:lpstr>
      <vt:lpstr>_61_2Aunr_E11HS</vt:lpstr>
      <vt:lpstr>_61_2Aunr_E11OFS</vt:lpstr>
      <vt:lpstr>_61_2Aunr_E11S</vt:lpstr>
      <vt:lpstr>_61_62Autcaa</vt:lpstr>
      <vt:lpstr>_61_62Autcaag</vt:lpstr>
      <vt:lpstr>_61_62Autcasg</vt:lpstr>
      <vt:lpstr>_61_62Autcloc</vt:lpstr>
      <vt:lpstr>_61_62Autcsed</vt:lpstr>
      <vt:lpstr>_61_62Autnr_E1</vt:lpstr>
      <vt:lpstr>_611caa</vt:lpstr>
      <vt:lpstr>_611caag</vt:lpstr>
      <vt:lpstr>_611casg</vt:lpstr>
      <vt:lpstr>_611cloc</vt:lpstr>
      <vt:lpstr>_611csed</vt:lpstr>
      <vt:lpstr>_611nr_E1_08</vt:lpstr>
      <vt:lpstr>_611nr_E11</vt:lpstr>
      <vt:lpstr>_611nr_E11HS</vt:lpstr>
      <vt:lpstr>_611nr_E11OFS</vt:lpstr>
      <vt:lpstr>_611nr_E11S</vt:lpstr>
      <vt:lpstr>_612caa</vt:lpstr>
      <vt:lpstr>_612caag</vt:lpstr>
      <vt:lpstr>_612casg</vt:lpstr>
      <vt:lpstr>_612cloc</vt:lpstr>
      <vt:lpstr>_612csed</vt:lpstr>
      <vt:lpstr>_612nr_E1_08</vt:lpstr>
      <vt:lpstr>_612nr_E11</vt:lpstr>
      <vt:lpstr>_612nr_E11HS</vt:lpstr>
      <vt:lpstr>_612nr_E11OFS</vt:lpstr>
      <vt:lpstr>_612nr_E11S</vt:lpstr>
      <vt:lpstr>_613caa</vt:lpstr>
      <vt:lpstr>_613caag</vt:lpstr>
      <vt:lpstr>_613casg</vt:lpstr>
      <vt:lpstr>_613cloc</vt:lpstr>
      <vt:lpstr>_613csed</vt:lpstr>
      <vt:lpstr>_613nr_E1_08</vt:lpstr>
      <vt:lpstr>_613nr_E11</vt:lpstr>
      <vt:lpstr>_613nr_E11HS</vt:lpstr>
      <vt:lpstr>_613nr_E11OFS</vt:lpstr>
      <vt:lpstr>_613nr_E11S</vt:lpstr>
      <vt:lpstr>_614caa</vt:lpstr>
      <vt:lpstr>_614caag</vt:lpstr>
      <vt:lpstr>_614casg</vt:lpstr>
      <vt:lpstr>_614cloc</vt:lpstr>
      <vt:lpstr>_614csed</vt:lpstr>
      <vt:lpstr>_614nr_E1_08</vt:lpstr>
      <vt:lpstr>_614nr_E11</vt:lpstr>
      <vt:lpstr>_614nr_E11HS</vt:lpstr>
      <vt:lpstr>_614nr_E11OFS</vt:lpstr>
      <vt:lpstr>_614nr_E11S</vt:lpstr>
      <vt:lpstr>_6151caa</vt:lpstr>
      <vt:lpstr>_6151caag</vt:lpstr>
      <vt:lpstr>_6151casg</vt:lpstr>
      <vt:lpstr>_6151cloc</vt:lpstr>
      <vt:lpstr>_6151csed</vt:lpstr>
      <vt:lpstr>_6151nr_E1_08</vt:lpstr>
      <vt:lpstr>_6151nr_E11</vt:lpstr>
      <vt:lpstr>_6151nr_E11HS</vt:lpstr>
      <vt:lpstr>_6151nr_E11OFS</vt:lpstr>
      <vt:lpstr>_6151nr_E11S</vt:lpstr>
      <vt:lpstr>_6152caa</vt:lpstr>
      <vt:lpstr>_6152caag</vt:lpstr>
      <vt:lpstr>_6152casg</vt:lpstr>
      <vt:lpstr>_6152cloc</vt:lpstr>
      <vt:lpstr>_6152csed</vt:lpstr>
      <vt:lpstr>_6152nr_E1_08</vt:lpstr>
      <vt:lpstr>_6152nr_E11</vt:lpstr>
      <vt:lpstr>_6152nr_E11HS</vt:lpstr>
      <vt:lpstr>_6152nr_E11OFS</vt:lpstr>
      <vt:lpstr>_6152nr_E11S</vt:lpstr>
      <vt:lpstr>_6156caa</vt:lpstr>
      <vt:lpstr>_6156caag</vt:lpstr>
      <vt:lpstr>_6156casg</vt:lpstr>
      <vt:lpstr>_6156cloc</vt:lpstr>
      <vt:lpstr>_6156csed</vt:lpstr>
      <vt:lpstr>_6156nr_E1_08</vt:lpstr>
      <vt:lpstr>_6156nr_E11</vt:lpstr>
      <vt:lpstr>_6156nr_E11HS</vt:lpstr>
      <vt:lpstr>_6156nr_E11OFS</vt:lpstr>
      <vt:lpstr>_6156nr_E11S</vt:lpstr>
      <vt:lpstr>_616caa</vt:lpstr>
      <vt:lpstr>_616caag</vt:lpstr>
      <vt:lpstr>_616casg</vt:lpstr>
      <vt:lpstr>_616cloc</vt:lpstr>
      <vt:lpstr>_616csed</vt:lpstr>
      <vt:lpstr>_616nr_E1_08</vt:lpstr>
      <vt:lpstr>_616nr_E11</vt:lpstr>
      <vt:lpstr>_616nr_E11HS</vt:lpstr>
      <vt:lpstr>_616nr_E11OFS</vt:lpstr>
      <vt:lpstr>_616nr_E11S</vt:lpstr>
      <vt:lpstr>_621caa</vt:lpstr>
      <vt:lpstr>_621caag</vt:lpstr>
      <vt:lpstr>_621casg</vt:lpstr>
      <vt:lpstr>_621cloc</vt:lpstr>
      <vt:lpstr>_621csed</vt:lpstr>
      <vt:lpstr>_621nr_E1_08</vt:lpstr>
      <vt:lpstr>_621nr_E11</vt:lpstr>
      <vt:lpstr>_621nr_E11HS</vt:lpstr>
      <vt:lpstr>_621nr_E11OFS</vt:lpstr>
      <vt:lpstr>_621nr_E11S</vt:lpstr>
      <vt:lpstr>_622caa</vt:lpstr>
      <vt:lpstr>_622caag</vt:lpstr>
      <vt:lpstr>_622casg</vt:lpstr>
      <vt:lpstr>_622cloc</vt:lpstr>
      <vt:lpstr>_622csed</vt:lpstr>
      <vt:lpstr>_622nr_E1_08</vt:lpstr>
      <vt:lpstr>_622nr_E11</vt:lpstr>
      <vt:lpstr>_622nr_E11HS</vt:lpstr>
      <vt:lpstr>_622nr_E11OFS</vt:lpstr>
      <vt:lpstr>_622nr_E11S</vt:lpstr>
      <vt:lpstr>_623caa</vt:lpstr>
      <vt:lpstr>_623caag</vt:lpstr>
      <vt:lpstr>_623casg</vt:lpstr>
      <vt:lpstr>_623cloc</vt:lpstr>
      <vt:lpstr>_623csed</vt:lpstr>
      <vt:lpstr>_623nr_E1_08</vt:lpstr>
      <vt:lpstr>_623nr_E11</vt:lpstr>
      <vt:lpstr>_623nr_E11HS</vt:lpstr>
      <vt:lpstr>_623nr_E11OFS</vt:lpstr>
      <vt:lpstr>_623nr_E11S</vt:lpstr>
      <vt:lpstr>_625caa</vt:lpstr>
      <vt:lpstr>_625caag</vt:lpstr>
      <vt:lpstr>_625casg</vt:lpstr>
      <vt:lpstr>_625cloc</vt:lpstr>
      <vt:lpstr>_625csed</vt:lpstr>
      <vt:lpstr>_625nr_E1_08</vt:lpstr>
      <vt:lpstr>_625nr_E11</vt:lpstr>
      <vt:lpstr>_625nr_E11HS</vt:lpstr>
      <vt:lpstr>_625nr_E11OFS</vt:lpstr>
      <vt:lpstr>_625nr_E11S</vt:lpstr>
      <vt:lpstr>_6283cloc</vt:lpstr>
      <vt:lpstr>_6283csed</vt:lpstr>
      <vt:lpstr>_6283nr_E1_08</vt:lpstr>
      <vt:lpstr>_6283nr_E11</vt:lpstr>
      <vt:lpstr>_6283nr_E11OFS</vt:lpstr>
      <vt:lpstr>_6283nr_E11S</vt:lpstr>
      <vt:lpstr>_6285caa</vt:lpstr>
      <vt:lpstr>_6285caag</vt:lpstr>
      <vt:lpstr>_6285casg</vt:lpstr>
      <vt:lpstr>_6285cloc</vt:lpstr>
      <vt:lpstr>_6285csed</vt:lpstr>
      <vt:lpstr>_6285nr_E1</vt:lpstr>
      <vt:lpstr>_6285nr_E11</vt:lpstr>
      <vt:lpstr>_6285nr_E11HS</vt:lpstr>
      <vt:lpstr>_6285nr_E11OFS</vt:lpstr>
      <vt:lpstr>_6285nr_E11S</vt:lpstr>
      <vt:lpstr>_631_3caa</vt:lpstr>
      <vt:lpstr>_631_3caag</vt:lpstr>
      <vt:lpstr>_631_3casg</vt:lpstr>
      <vt:lpstr>_631_3cavim</vt:lpstr>
      <vt:lpstr>_631_3cloc</vt:lpstr>
      <vt:lpstr>_631_3csed</vt:lpstr>
      <vt:lpstr>_631_3nr_E1_08</vt:lpstr>
      <vt:lpstr>_631_3nr_E11</vt:lpstr>
      <vt:lpstr>_631_3nr_E11HS</vt:lpstr>
      <vt:lpstr>_631_3nr_E11OFS</vt:lpstr>
      <vt:lpstr>_631_3nr_E11S</vt:lpstr>
      <vt:lpstr>_635_7_8Aunr_E11</vt:lpstr>
      <vt:lpstr>_635_7_8Aunr_E11HS</vt:lpstr>
      <vt:lpstr>_635_7_8Aunr_E11OFS</vt:lpstr>
      <vt:lpstr>_635_7_8Aunr_E11S</vt:lpstr>
      <vt:lpstr>_635_7_8Autcaa</vt:lpstr>
      <vt:lpstr>_635_7_8Autcaag</vt:lpstr>
      <vt:lpstr>_635_7_8Autcasg</vt:lpstr>
      <vt:lpstr>_635_7_8Autcavim</vt:lpstr>
      <vt:lpstr>_635_7_8Autcloc</vt:lpstr>
      <vt:lpstr>_635_7_8Autcsed</vt:lpstr>
      <vt:lpstr>_635_7_8Autnr_E1</vt:lpstr>
      <vt:lpstr>_63512caa</vt:lpstr>
      <vt:lpstr>_63512caag</vt:lpstr>
      <vt:lpstr>_63512casg</vt:lpstr>
      <vt:lpstr>_63512cavim</vt:lpstr>
      <vt:lpstr>_63512cloc</vt:lpstr>
      <vt:lpstr>_63512csed</vt:lpstr>
      <vt:lpstr>_63512nr_E1</vt:lpstr>
      <vt:lpstr>_63512nr_E11</vt:lpstr>
      <vt:lpstr>_63512nr_E11HS</vt:lpstr>
      <vt:lpstr>_63512nr_E11OFS</vt:lpstr>
      <vt:lpstr>_63512nr_E11S</vt:lpstr>
      <vt:lpstr>_641_8caa</vt:lpstr>
      <vt:lpstr>_641_8caag</vt:lpstr>
      <vt:lpstr>_641_8casg</vt:lpstr>
      <vt:lpstr>_641_8cavim</vt:lpstr>
      <vt:lpstr>_641_8cloc</vt:lpstr>
      <vt:lpstr>_641_8csed</vt:lpstr>
      <vt:lpstr>_641_8nr_E1_08</vt:lpstr>
      <vt:lpstr>_641_8nr_E11</vt:lpstr>
      <vt:lpstr>_641_8nr_E11HS</vt:lpstr>
      <vt:lpstr>_641_8nr_E11OFS</vt:lpstr>
      <vt:lpstr>_641_8nr_E11S</vt:lpstr>
      <vt:lpstr>_645_7caa</vt:lpstr>
      <vt:lpstr>_645_7caag</vt:lpstr>
      <vt:lpstr>_645_7casg</vt:lpstr>
      <vt:lpstr>_645_7cavim</vt:lpstr>
      <vt:lpstr>_645_7cloc</vt:lpstr>
      <vt:lpstr>_645_7csed</vt:lpstr>
      <vt:lpstr>_645_7nr_E1_08</vt:lpstr>
      <vt:lpstr>_645_7nr_E11</vt:lpstr>
      <vt:lpstr>_645_7nr_E11HS</vt:lpstr>
      <vt:lpstr>_645_7nr_E11OFS</vt:lpstr>
      <vt:lpstr>_645_7nr_E11S</vt:lpstr>
      <vt:lpstr>_651_3caa</vt:lpstr>
      <vt:lpstr>_651_3caag</vt:lpstr>
      <vt:lpstr>_651_3casg</vt:lpstr>
      <vt:lpstr>_651_3cloc</vt:lpstr>
      <vt:lpstr>_651_3csed</vt:lpstr>
      <vt:lpstr>_651_3nr_E1</vt:lpstr>
      <vt:lpstr>_651_3nr_E11</vt:lpstr>
      <vt:lpstr>_651_3nr_E11HS</vt:lpstr>
      <vt:lpstr>_651_3nr_E11OFS</vt:lpstr>
      <vt:lpstr>_651_3nr_E11S</vt:lpstr>
      <vt:lpstr>_652caa</vt:lpstr>
      <vt:lpstr>_652caag</vt:lpstr>
      <vt:lpstr>_652casg</vt:lpstr>
      <vt:lpstr>_652cloc</vt:lpstr>
      <vt:lpstr>_652csed</vt:lpstr>
      <vt:lpstr>_652nr_E1</vt:lpstr>
      <vt:lpstr>_652nr_E11</vt:lpstr>
      <vt:lpstr>_652nr_E11HS</vt:lpstr>
      <vt:lpstr>_652nr_E11OFS</vt:lpstr>
      <vt:lpstr>_652nr_E11S</vt:lpstr>
      <vt:lpstr>_654caa</vt:lpstr>
      <vt:lpstr>_654caag</vt:lpstr>
      <vt:lpstr>_654casg</vt:lpstr>
      <vt:lpstr>_654cloc</vt:lpstr>
      <vt:lpstr>_654csed</vt:lpstr>
      <vt:lpstr>_654nr_E1</vt:lpstr>
      <vt:lpstr>_654nr_E11</vt:lpstr>
      <vt:lpstr>_654nr_E11HS</vt:lpstr>
      <vt:lpstr>_654nr_E11OFS</vt:lpstr>
      <vt:lpstr>_654nr_E11S</vt:lpstr>
      <vt:lpstr>_655caa</vt:lpstr>
      <vt:lpstr>_655caag</vt:lpstr>
      <vt:lpstr>_655casg</vt:lpstr>
      <vt:lpstr>_655cloc</vt:lpstr>
      <vt:lpstr>_655csed</vt:lpstr>
      <vt:lpstr>_655nr_E1</vt:lpstr>
      <vt:lpstr>_655nr_E11</vt:lpstr>
      <vt:lpstr>_655nr_E11HS</vt:lpstr>
      <vt:lpstr>_655nr_E11OFS</vt:lpstr>
      <vt:lpstr>_655nr_E11S</vt:lpstr>
      <vt:lpstr>_657caa</vt:lpstr>
      <vt:lpstr>_657caag</vt:lpstr>
      <vt:lpstr>_657casg</vt:lpstr>
      <vt:lpstr>_657cavim</vt:lpstr>
      <vt:lpstr>_657csed</vt:lpstr>
      <vt:lpstr>_657nr_E1</vt:lpstr>
      <vt:lpstr>_657nr_E11</vt:lpstr>
      <vt:lpstr>_657nr_E11HS</vt:lpstr>
      <vt:lpstr>_657nr_E11OFS</vt:lpstr>
      <vt:lpstr>_657nr_E11S</vt:lpstr>
      <vt:lpstr>_66112_9caa</vt:lpstr>
      <vt:lpstr>_66112_9caag</vt:lpstr>
      <vt:lpstr>_66112_9casg</vt:lpstr>
      <vt:lpstr>_66112_9cavim</vt:lpstr>
      <vt:lpstr>_66112_9cloc</vt:lpstr>
      <vt:lpstr>_66112_9csed</vt:lpstr>
      <vt:lpstr>_66112_9nr_E1</vt:lpstr>
      <vt:lpstr>_66112_9nr_E11</vt:lpstr>
      <vt:lpstr>_66112_9nr_E11HS</vt:lpstr>
      <vt:lpstr>_66112_9nr_E11OFS</vt:lpstr>
      <vt:lpstr>_66112_9nr_E11S</vt:lpstr>
      <vt:lpstr>_661121caa</vt:lpstr>
      <vt:lpstr>_661121caag</vt:lpstr>
      <vt:lpstr>_661121casg</vt:lpstr>
      <vt:lpstr>_661121cavim</vt:lpstr>
      <vt:lpstr>_661121cloc</vt:lpstr>
      <vt:lpstr>_661121csed</vt:lpstr>
      <vt:lpstr>_661121nr_E1_08</vt:lpstr>
      <vt:lpstr>_661121nr_E11</vt:lpstr>
      <vt:lpstr>_661121nr_E11HS</vt:lpstr>
      <vt:lpstr>_661121nr_E11OFS</vt:lpstr>
      <vt:lpstr>_661121nr_E11S</vt:lpstr>
      <vt:lpstr>_66114caa</vt:lpstr>
      <vt:lpstr>_66114caag</vt:lpstr>
      <vt:lpstr>_66114casg</vt:lpstr>
      <vt:lpstr>_66114cavim</vt:lpstr>
      <vt:lpstr>_66114cloc</vt:lpstr>
      <vt:lpstr>_66114csed</vt:lpstr>
      <vt:lpstr>_66114nr_E1_08</vt:lpstr>
      <vt:lpstr>_66114nr_E11</vt:lpstr>
      <vt:lpstr>_66114nr_E11HS</vt:lpstr>
      <vt:lpstr>_66114nr_E11OFS</vt:lpstr>
      <vt:lpstr>_66114nr_E11S</vt:lpstr>
      <vt:lpstr>_66116caa</vt:lpstr>
      <vt:lpstr>_66116csed</vt:lpstr>
      <vt:lpstr>_66116nr_E1_8</vt:lpstr>
      <vt:lpstr>_66116nr_E11</vt:lpstr>
      <vt:lpstr>_66116nr_E11HS</vt:lpstr>
      <vt:lpstr>_66116nr_E11S</vt:lpstr>
      <vt:lpstr>_661Autcaa</vt:lpstr>
      <vt:lpstr>_661Autcaag</vt:lpstr>
      <vt:lpstr>_661Autcasg</vt:lpstr>
      <vt:lpstr>_661Autcavim</vt:lpstr>
      <vt:lpstr>_661Autcloc</vt:lpstr>
      <vt:lpstr>_661Autcsed</vt:lpstr>
      <vt:lpstr>_661Autnr_E1</vt:lpstr>
      <vt:lpstr>_661Autnr_E11</vt:lpstr>
      <vt:lpstr>_661Autnr_E11HS</vt:lpstr>
      <vt:lpstr>_661Autnr_E11OFS</vt:lpstr>
      <vt:lpstr>_661Autnr_E11S</vt:lpstr>
      <vt:lpstr>_664_8caa</vt:lpstr>
      <vt:lpstr>_664_8caag</vt:lpstr>
      <vt:lpstr>_664_8casg</vt:lpstr>
      <vt:lpstr>_664_8cavim</vt:lpstr>
      <vt:lpstr>_664_8cloc</vt:lpstr>
      <vt:lpstr>_664_8csed</vt:lpstr>
      <vt:lpstr>_664_8nr_E1</vt:lpstr>
      <vt:lpstr>_664_8nr_E11</vt:lpstr>
      <vt:lpstr>_664_8nr_E11HS</vt:lpstr>
      <vt:lpstr>_664_8nr_E11OFS</vt:lpstr>
      <vt:lpstr>_664_8nr_E11S</vt:lpstr>
      <vt:lpstr>_667cavim</vt:lpstr>
      <vt:lpstr>_667csed</vt:lpstr>
      <vt:lpstr>_667nr_E1</vt:lpstr>
      <vt:lpstr>_667nr_E11</vt:lpstr>
      <vt:lpstr>_667nr_E11HS</vt:lpstr>
      <vt:lpstr>_667nr_E11OFS</vt:lpstr>
      <vt:lpstr>_667nr_E11S</vt:lpstr>
      <vt:lpstr>_672caa</vt:lpstr>
      <vt:lpstr>_672caag</vt:lpstr>
      <vt:lpstr>_672casg</vt:lpstr>
      <vt:lpstr>_672cavim</vt:lpstr>
      <vt:lpstr>_672cloc</vt:lpstr>
      <vt:lpstr>_672csed</vt:lpstr>
      <vt:lpstr>_672nr</vt:lpstr>
      <vt:lpstr>_678caa</vt:lpstr>
      <vt:lpstr>_678caag</vt:lpstr>
      <vt:lpstr>_678casg</vt:lpstr>
      <vt:lpstr>_678cavim</vt:lpstr>
      <vt:lpstr>_678cloc</vt:lpstr>
      <vt:lpstr>_678csed</vt:lpstr>
      <vt:lpstr>_678nr_E1</vt:lpstr>
      <vt:lpstr>_678nr_E11</vt:lpstr>
      <vt:lpstr>_678nr_E11HS</vt:lpstr>
      <vt:lpstr>_678nr_E11OFS</vt:lpstr>
      <vt:lpstr>_678nr_E11S</vt:lpstr>
      <vt:lpstr>_68111_2caa</vt:lpstr>
      <vt:lpstr>_68111_2caag</vt:lpstr>
      <vt:lpstr>_68111_2casg</vt:lpstr>
      <vt:lpstr>_68111_2cloc</vt:lpstr>
      <vt:lpstr>_68111_2csed</vt:lpstr>
      <vt:lpstr>_68111_2nr_E1</vt:lpstr>
      <vt:lpstr>_68111_2nr_E11</vt:lpstr>
      <vt:lpstr>_68111_2nr_E11HS</vt:lpstr>
      <vt:lpstr>_68111_2nr_E11OFS</vt:lpstr>
      <vt:lpstr>_68111_2nr_E11S</vt:lpstr>
      <vt:lpstr>_681118_Autcaa</vt:lpstr>
      <vt:lpstr>_681118_Autcaag</vt:lpstr>
      <vt:lpstr>_681118_Autcasg</vt:lpstr>
      <vt:lpstr>_681118_Autcloc</vt:lpstr>
      <vt:lpstr>_681118_Autcsed</vt:lpstr>
      <vt:lpstr>_681118_Autnr_E1</vt:lpstr>
      <vt:lpstr>_681118_Autnr_E11</vt:lpstr>
      <vt:lpstr>_681118_Autnr_E11HS</vt:lpstr>
      <vt:lpstr>_681118_Autnr_E11OFS</vt:lpstr>
      <vt:lpstr>_681118_Autnr_E11S</vt:lpstr>
      <vt:lpstr>_6815_2_6caa</vt:lpstr>
      <vt:lpstr>_6815_2_6caag</vt:lpstr>
      <vt:lpstr>_6815_2_6casg</vt:lpstr>
      <vt:lpstr>_6815_2_6cloc</vt:lpstr>
      <vt:lpstr>_6815_2_6csed</vt:lpstr>
      <vt:lpstr>_6815_2_6nr_E1</vt:lpstr>
      <vt:lpstr>_6815_2_6nr_E11</vt:lpstr>
      <vt:lpstr>_6815_2_6nr_E11HS</vt:lpstr>
      <vt:lpstr>_6815_2_6nr_E11OFS</vt:lpstr>
      <vt:lpstr>_6815_2_6nr_E11S</vt:lpstr>
      <vt:lpstr>_6816_33caa</vt:lpstr>
      <vt:lpstr>_6816_33cloc</vt:lpstr>
      <vt:lpstr>_6816_33csed</vt:lpstr>
      <vt:lpstr>_6816_33nr_E1</vt:lpstr>
      <vt:lpstr>_6816_33nr_E11</vt:lpstr>
      <vt:lpstr>_6816_33nr_E11HS</vt:lpstr>
      <vt:lpstr>_6816_33nr_E11OFS</vt:lpstr>
      <vt:lpstr>_6816_33nr_E11S</vt:lpstr>
      <vt:lpstr>_68173_35caa</vt:lpstr>
      <vt:lpstr>_68173_35caag</vt:lpstr>
      <vt:lpstr>_68173_35casg</vt:lpstr>
      <vt:lpstr>_68173_35cloc</vt:lpstr>
      <vt:lpstr>_68173_35csed</vt:lpstr>
      <vt:lpstr>_68173_35nr_E1</vt:lpstr>
      <vt:lpstr>_68173_35nr_E11</vt:lpstr>
      <vt:lpstr>_68173_35nr_E11HS</vt:lpstr>
      <vt:lpstr>_68173_35nr_E11OFS</vt:lpstr>
      <vt:lpstr>_68173_35nr_E11S</vt:lpstr>
      <vt:lpstr>_68174caa</vt:lpstr>
      <vt:lpstr>_68174caag</vt:lpstr>
      <vt:lpstr>_68174casg</vt:lpstr>
      <vt:lpstr>_68174cloc</vt:lpstr>
      <vt:lpstr>_68174csed</vt:lpstr>
      <vt:lpstr>_68174nr_E1_08</vt:lpstr>
      <vt:lpstr>_68174nr_E11</vt:lpstr>
      <vt:lpstr>_68174nr_E11HS</vt:lpstr>
      <vt:lpstr>_68174nr_E11OFS</vt:lpstr>
      <vt:lpstr>_68174nr_E11S</vt:lpstr>
      <vt:lpstr>_686caa</vt:lpstr>
      <vt:lpstr>_686cavim</vt:lpstr>
      <vt:lpstr>_686cloc</vt:lpstr>
      <vt:lpstr>_686csed</vt:lpstr>
      <vt:lpstr>_686nr_E1</vt:lpstr>
      <vt:lpstr>_686nr_E11</vt:lpstr>
      <vt:lpstr>_686nr_E11HS</vt:lpstr>
      <vt:lpstr>_686nr_E11OFS</vt:lpstr>
      <vt:lpstr>_686nr_E11S</vt:lpstr>
      <vt:lpstr>_687caa</vt:lpstr>
      <vt:lpstr>_687caag</vt:lpstr>
      <vt:lpstr>_687casg</vt:lpstr>
      <vt:lpstr>_687cavim</vt:lpstr>
      <vt:lpstr>_687cloc</vt:lpstr>
      <vt:lpstr>_687csed</vt:lpstr>
      <vt:lpstr>_687nr_E1</vt:lpstr>
      <vt:lpstr>_687nr_E11</vt:lpstr>
      <vt:lpstr>_687nr_E11HS</vt:lpstr>
      <vt:lpstr>_687nr_E11OFS</vt:lpstr>
      <vt:lpstr>_687nr_E11S</vt:lpstr>
      <vt:lpstr>_691caa</vt:lpstr>
      <vt:lpstr>_691caag</vt:lpstr>
      <vt:lpstr>_691casg</vt:lpstr>
      <vt:lpstr>_691cloc</vt:lpstr>
      <vt:lpstr>_691csed</vt:lpstr>
      <vt:lpstr>_691nr_E1</vt:lpstr>
      <vt:lpstr>_691nr_E11</vt:lpstr>
      <vt:lpstr>_691nr_E11HS</vt:lpstr>
      <vt:lpstr>_691nr_E11OFS</vt:lpstr>
      <vt:lpstr>_691nr_E11S</vt:lpstr>
      <vt:lpstr>_695caa</vt:lpstr>
      <vt:lpstr>_695caag</vt:lpstr>
      <vt:lpstr>_695casg</vt:lpstr>
      <vt:lpstr>_695cavim</vt:lpstr>
      <vt:lpstr>_695cloc</vt:lpstr>
      <vt:lpstr>_695csed</vt:lpstr>
      <vt:lpstr>_695nr_E1</vt:lpstr>
      <vt:lpstr>_695nr_E11</vt:lpstr>
      <vt:lpstr>_695nr_E11HS</vt:lpstr>
      <vt:lpstr>_695nr_E11OFS</vt:lpstr>
      <vt:lpstr>_7011_E11</vt:lpstr>
      <vt:lpstr>_7011_E11HS</vt:lpstr>
      <vt:lpstr>_7011_E11OFS</vt:lpstr>
      <vt:lpstr>_7011_E11S</vt:lpstr>
      <vt:lpstr>_7011caa</vt:lpstr>
      <vt:lpstr>_7011paag</vt:lpstr>
      <vt:lpstr>_7011pasg</vt:lpstr>
      <vt:lpstr>_7011psed</vt:lpstr>
      <vt:lpstr>_7011Tp</vt:lpstr>
      <vt:lpstr>_7012_3_E11</vt:lpstr>
      <vt:lpstr>_7012_3_E11HS</vt:lpstr>
      <vt:lpstr>_7012_3_E11OFS</vt:lpstr>
      <vt:lpstr>_7012_3_E11S</vt:lpstr>
      <vt:lpstr>_7012_3caa</vt:lpstr>
      <vt:lpstr>_7012_3paag</vt:lpstr>
      <vt:lpstr>_7012_3pasg</vt:lpstr>
      <vt:lpstr>_7012_3psed</vt:lpstr>
      <vt:lpstr>_7012_3Tp</vt:lpstr>
      <vt:lpstr>_7014_E11</vt:lpstr>
      <vt:lpstr>_7014_E11HS</vt:lpstr>
      <vt:lpstr>_7014_E11OFS</vt:lpstr>
      <vt:lpstr>_7014_E11S</vt:lpstr>
      <vt:lpstr>_7014caa</vt:lpstr>
      <vt:lpstr>_7014paag</vt:lpstr>
      <vt:lpstr>_7014pasg</vt:lpstr>
      <vt:lpstr>_7014psed</vt:lpstr>
      <vt:lpstr>_7014Tp</vt:lpstr>
      <vt:lpstr>_7017_8_E11</vt:lpstr>
      <vt:lpstr>_7017_8_E11HS</vt:lpstr>
      <vt:lpstr>_7017_8_E11OFS</vt:lpstr>
      <vt:lpstr>_7017_8_E11S</vt:lpstr>
      <vt:lpstr>_7017_8caa</vt:lpstr>
      <vt:lpstr>_7017_8paag</vt:lpstr>
      <vt:lpstr>_7017_8pasg</vt:lpstr>
      <vt:lpstr>_7017_8psed</vt:lpstr>
      <vt:lpstr>_7017_8Tp</vt:lpstr>
      <vt:lpstr>_703_E11</vt:lpstr>
      <vt:lpstr>_703_E11HS</vt:lpstr>
      <vt:lpstr>_703_E11OFS</vt:lpstr>
      <vt:lpstr>_703_E11S</vt:lpstr>
      <vt:lpstr>_7041_E11</vt:lpstr>
      <vt:lpstr>_7041_E11HS</vt:lpstr>
      <vt:lpstr>_7041_E11OFS</vt:lpstr>
      <vt:lpstr>_7041ploc</vt:lpstr>
      <vt:lpstr>_7041psed</vt:lpstr>
      <vt:lpstr>_7041Tp</vt:lpstr>
      <vt:lpstr>_7042_E11</vt:lpstr>
      <vt:lpstr>_7042_E11OFS</vt:lpstr>
      <vt:lpstr>_7042_E11S</vt:lpstr>
      <vt:lpstr>_7042ploc</vt:lpstr>
      <vt:lpstr>_7042psed</vt:lpstr>
      <vt:lpstr>_7042Tp</vt:lpstr>
      <vt:lpstr>_7043_E11</vt:lpstr>
      <vt:lpstr>_7043_E11S</vt:lpstr>
      <vt:lpstr>_7043ploc</vt:lpstr>
      <vt:lpstr>_7043psed</vt:lpstr>
      <vt:lpstr>_7043Tp</vt:lpstr>
      <vt:lpstr>_7044_5_8_E11</vt:lpstr>
      <vt:lpstr>_7044_5_8_E11HS</vt:lpstr>
      <vt:lpstr>_7044_5_8_E11OFS</vt:lpstr>
      <vt:lpstr>_7044_5_8_E11S</vt:lpstr>
      <vt:lpstr>_7044_5_8ploc</vt:lpstr>
      <vt:lpstr>_7044_5_8psed</vt:lpstr>
      <vt:lpstr>_7044_5_8Tp</vt:lpstr>
      <vt:lpstr>_7046_E11</vt:lpstr>
      <vt:lpstr>_7046_E11HS</vt:lpstr>
      <vt:lpstr>_7046_E11OFS</vt:lpstr>
      <vt:lpstr>_7046_E11S</vt:lpstr>
      <vt:lpstr>_7046ploc</vt:lpstr>
      <vt:lpstr>_7046psed</vt:lpstr>
      <vt:lpstr>_7046Tp</vt:lpstr>
      <vt:lpstr>_7047_E11</vt:lpstr>
      <vt:lpstr>_7047_E11HS</vt:lpstr>
      <vt:lpstr>_7047_E11OFS</vt:lpstr>
      <vt:lpstr>_7047_E11S</vt:lpstr>
      <vt:lpstr>_7047paag</vt:lpstr>
      <vt:lpstr>_7047pasg</vt:lpstr>
      <vt:lpstr>_7047ploc</vt:lpstr>
      <vt:lpstr>_7047psed</vt:lpstr>
      <vt:lpstr>_7047Tp</vt:lpstr>
      <vt:lpstr>_705_E11</vt:lpstr>
      <vt:lpstr>_705_E11HS</vt:lpstr>
      <vt:lpstr>_705_E11S</vt:lpstr>
      <vt:lpstr>_705caa</vt:lpstr>
      <vt:lpstr>_705psed</vt:lpstr>
      <vt:lpstr>_705Tp</vt:lpstr>
      <vt:lpstr>_7061_E11</vt:lpstr>
      <vt:lpstr>_7061_E11HS</vt:lpstr>
      <vt:lpstr>_7061_E11OFS</vt:lpstr>
      <vt:lpstr>_7061_E11S</vt:lpstr>
      <vt:lpstr>_7061caa</vt:lpstr>
      <vt:lpstr>_7061paag</vt:lpstr>
      <vt:lpstr>_7061pasg</vt:lpstr>
      <vt:lpstr>_7061ploc</vt:lpstr>
      <vt:lpstr>_7061psed</vt:lpstr>
      <vt:lpstr>_7061Tp</vt:lpstr>
      <vt:lpstr>_7062_E11</vt:lpstr>
      <vt:lpstr>_7062_E11HS</vt:lpstr>
      <vt:lpstr>_7062_E11OFS</vt:lpstr>
      <vt:lpstr>_7062_E11S</vt:lpstr>
      <vt:lpstr>_7062caa</vt:lpstr>
      <vt:lpstr>_7062paag</vt:lpstr>
      <vt:lpstr>_7062pasg</vt:lpstr>
      <vt:lpstr>_7062ploc</vt:lpstr>
      <vt:lpstr>_7062psed</vt:lpstr>
      <vt:lpstr>_7062Tp</vt:lpstr>
      <vt:lpstr>_7063_E11</vt:lpstr>
      <vt:lpstr>_7063_E11HS</vt:lpstr>
      <vt:lpstr>_7063_E11OFS</vt:lpstr>
      <vt:lpstr>_7063_E11S</vt:lpstr>
      <vt:lpstr>_7063caa</vt:lpstr>
      <vt:lpstr>_7063paag</vt:lpstr>
      <vt:lpstr>_7063pasg</vt:lpstr>
      <vt:lpstr>_7063ploc</vt:lpstr>
      <vt:lpstr>_7063psed</vt:lpstr>
      <vt:lpstr>_7063Tp</vt:lpstr>
      <vt:lpstr>_7064_E11</vt:lpstr>
      <vt:lpstr>_7064_E11HS</vt:lpstr>
      <vt:lpstr>_7064_E11OFS</vt:lpstr>
      <vt:lpstr>_7064_E11S</vt:lpstr>
      <vt:lpstr>_7064caa</vt:lpstr>
      <vt:lpstr>_7064paag</vt:lpstr>
      <vt:lpstr>_7064pasg</vt:lpstr>
      <vt:lpstr>_7064ploc</vt:lpstr>
      <vt:lpstr>_7064psed</vt:lpstr>
      <vt:lpstr>_7064Tp</vt:lpstr>
      <vt:lpstr>_7065_E11</vt:lpstr>
      <vt:lpstr>_7065_E11HS</vt:lpstr>
      <vt:lpstr>_7065_E11OFS</vt:lpstr>
      <vt:lpstr>_7065_E11S</vt:lpstr>
      <vt:lpstr>_7065caa</vt:lpstr>
      <vt:lpstr>_7065paag</vt:lpstr>
      <vt:lpstr>_7065pasg</vt:lpstr>
      <vt:lpstr>_7065ploc</vt:lpstr>
      <vt:lpstr>_7065psed</vt:lpstr>
      <vt:lpstr>_7065Tp</vt:lpstr>
      <vt:lpstr>_7066_E11</vt:lpstr>
      <vt:lpstr>_7066_E11HS</vt:lpstr>
      <vt:lpstr>_7066_E11OFS</vt:lpstr>
      <vt:lpstr>_7066_E11S</vt:lpstr>
      <vt:lpstr>_7066caa</vt:lpstr>
      <vt:lpstr>_7066paag</vt:lpstr>
      <vt:lpstr>_7066pasg</vt:lpstr>
      <vt:lpstr>_7066ploc</vt:lpstr>
      <vt:lpstr>_7066psed</vt:lpstr>
      <vt:lpstr>_7066Tp</vt:lpstr>
      <vt:lpstr>_7067_8_E11</vt:lpstr>
      <vt:lpstr>_7067_8_E11HS</vt:lpstr>
      <vt:lpstr>_7067_8_E11OFS</vt:lpstr>
      <vt:lpstr>_7067_8_E11S</vt:lpstr>
      <vt:lpstr>_7067_8caa</vt:lpstr>
      <vt:lpstr>_7067_8paag</vt:lpstr>
      <vt:lpstr>_7067_8pasg</vt:lpstr>
      <vt:lpstr>_7067_8ploc</vt:lpstr>
      <vt:lpstr>_7067_8psed</vt:lpstr>
      <vt:lpstr>_7067_8Tp</vt:lpstr>
      <vt:lpstr>_708_E11</vt:lpstr>
      <vt:lpstr>_708_E11HS</vt:lpstr>
      <vt:lpstr>_708_E11OFS</vt:lpstr>
      <vt:lpstr>_708_E11S</vt:lpstr>
      <vt:lpstr>_708caa</vt:lpstr>
      <vt:lpstr>_708ploc</vt:lpstr>
      <vt:lpstr>_708psed</vt:lpstr>
      <vt:lpstr>_708Tp</vt:lpstr>
      <vt:lpstr>_7133_4_8_E11</vt:lpstr>
      <vt:lpstr>_7133_4_8_E11HS</vt:lpstr>
      <vt:lpstr>_7133_4_8_E11OFS</vt:lpstr>
      <vt:lpstr>_7133_4_8_E11S</vt:lpstr>
      <vt:lpstr>_7133_4_8caa</vt:lpstr>
      <vt:lpstr>_7133_4_8paag</vt:lpstr>
      <vt:lpstr>_7133_4_8pasg</vt:lpstr>
      <vt:lpstr>_7133_4_8pavim</vt:lpstr>
      <vt:lpstr>_7133_4_8ploc</vt:lpstr>
      <vt:lpstr>_7133_4_8psed</vt:lpstr>
      <vt:lpstr>_7133_4_8Tp</vt:lpstr>
      <vt:lpstr>_7135_E11</vt:lpstr>
      <vt:lpstr>_7135_E11HS</vt:lpstr>
      <vt:lpstr>_7135_E11OFS</vt:lpstr>
      <vt:lpstr>_7135_E11S</vt:lpstr>
      <vt:lpstr>_7135caa</vt:lpstr>
      <vt:lpstr>_7135paag</vt:lpstr>
      <vt:lpstr>_7135pasg</vt:lpstr>
      <vt:lpstr>_7135pavim</vt:lpstr>
      <vt:lpstr>_7135ploc</vt:lpstr>
      <vt:lpstr>_7135psed</vt:lpstr>
      <vt:lpstr>_7135Tp</vt:lpstr>
      <vt:lpstr>_721_2aut_E11</vt:lpstr>
      <vt:lpstr>_721_2aut_E11HS</vt:lpstr>
      <vt:lpstr>_721_2aut_E11OFS</vt:lpstr>
      <vt:lpstr>_721_2aut_E11S</vt:lpstr>
      <vt:lpstr>_721_2autcaa</vt:lpstr>
      <vt:lpstr>_721_2autpaag</vt:lpstr>
      <vt:lpstr>_721_2autpasg</vt:lpstr>
      <vt:lpstr>_721_2autpavim</vt:lpstr>
      <vt:lpstr>_721_2autploc</vt:lpstr>
      <vt:lpstr>_721_2autpsed</vt:lpstr>
      <vt:lpstr>_721_2autTp</vt:lpstr>
      <vt:lpstr>_7222_E11</vt:lpstr>
      <vt:lpstr>_7222_E11HS</vt:lpstr>
      <vt:lpstr>_7222_E11OFS</vt:lpstr>
      <vt:lpstr>_7222_E11S</vt:lpstr>
      <vt:lpstr>_7222caa</vt:lpstr>
      <vt:lpstr>_7222paag</vt:lpstr>
      <vt:lpstr>_7222pasg</vt:lpstr>
      <vt:lpstr>_7222pavim</vt:lpstr>
      <vt:lpstr>_7222ploc</vt:lpstr>
      <vt:lpstr>_7222psed</vt:lpstr>
      <vt:lpstr>_7222Tp</vt:lpstr>
      <vt:lpstr>_741_2_E11</vt:lpstr>
      <vt:lpstr>_741_2_E11HS</vt:lpstr>
      <vt:lpstr>_741_2_E11OFS</vt:lpstr>
      <vt:lpstr>_741_2_E11S</vt:lpstr>
      <vt:lpstr>_741_2caa</vt:lpstr>
      <vt:lpstr>_741_2paag</vt:lpstr>
      <vt:lpstr>_741_2pasg</vt:lpstr>
      <vt:lpstr>_741_2pavim</vt:lpstr>
      <vt:lpstr>_741_2ploc</vt:lpstr>
      <vt:lpstr>_741_2psed</vt:lpstr>
      <vt:lpstr>_741_2Tp</vt:lpstr>
      <vt:lpstr>_744_E11</vt:lpstr>
      <vt:lpstr>_744_E11HS</vt:lpstr>
      <vt:lpstr>_744_E11OFS</vt:lpstr>
      <vt:lpstr>_744_E11S</vt:lpstr>
      <vt:lpstr>_744caa</vt:lpstr>
      <vt:lpstr>_744paag</vt:lpstr>
      <vt:lpstr>_744pasg</vt:lpstr>
      <vt:lpstr>_744pavim</vt:lpstr>
      <vt:lpstr>_744ploc</vt:lpstr>
      <vt:lpstr>_744psed</vt:lpstr>
      <vt:lpstr>_744Tp</vt:lpstr>
      <vt:lpstr>_747_E11</vt:lpstr>
      <vt:lpstr>_747_E11HS</vt:lpstr>
      <vt:lpstr>_747_E11OFS</vt:lpstr>
      <vt:lpstr>_747_E11S</vt:lpstr>
      <vt:lpstr>_747caa</vt:lpstr>
      <vt:lpstr>_747paag</vt:lpstr>
      <vt:lpstr>_747pasg</vt:lpstr>
      <vt:lpstr>_747pavim</vt:lpstr>
      <vt:lpstr>_747ploc</vt:lpstr>
      <vt:lpstr>_747psed</vt:lpstr>
      <vt:lpstr>_747Tp</vt:lpstr>
      <vt:lpstr>_75_Au_E11</vt:lpstr>
      <vt:lpstr>_75_Au_E11HS</vt:lpstr>
      <vt:lpstr>_75_Au_E11OFS</vt:lpstr>
      <vt:lpstr>_75_Au_E11S</vt:lpstr>
      <vt:lpstr>_75_Aucaa</vt:lpstr>
      <vt:lpstr>_75_Aupavim</vt:lpstr>
      <vt:lpstr>_75_Aupsed</vt:lpstr>
      <vt:lpstr>_75_AuTp</vt:lpstr>
      <vt:lpstr>_755_E11</vt:lpstr>
      <vt:lpstr>_755_E11HS</vt:lpstr>
      <vt:lpstr>_755_E11OFS</vt:lpstr>
      <vt:lpstr>_755_E11S</vt:lpstr>
      <vt:lpstr>_755caa</vt:lpstr>
      <vt:lpstr>_755ploc</vt:lpstr>
      <vt:lpstr>_755psed</vt:lpstr>
      <vt:lpstr>_755Tp</vt:lpstr>
      <vt:lpstr>_757_E11</vt:lpstr>
      <vt:lpstr>_757_E11HS</vt:lpstr>
      <vt:lpstr>_757_E11OFS</vt:lpstr>
      <vt:lpstr>_757_E11S</vt:lpstr>
      <vt:lpstr>_757caa</vt:lpstr>
      <vt:lpstr>_757pavim</vt:lpstr>
      <vt:lpstr>_757psed</vt:lpstr>
      <vt:lpstr>_757Tp</vt:lpstr>
      <vt:lpstr>_761_Au_E11</vt:lpstr>
      <vt:lpstr>_761_Au_E11HS</vt:lpstr>
      <vt:lpstr>_761_Au_E11OFS</vt:lpstr>
      <vt:lpstr>_761_Au_E11S</vt:lpstr>
      <vt:lpstr>_761_Aucaa</vt:lpstr>
      <vt:lpstr>_761_Aupaag</vt:lpstr>
      <vt:lpstr>_761_Aupasg</vt:lpstr>
      <vt:lpstr>_761_Aupsed</vt:lpstr>
      <vt:lpstr>_761_AuTp</vt:lpstr>
      <vt:lpstr>_7611_E11</vt:lpstr>
      <vt:lpstr>_7611_E11HS</vt:lpstr>
      <vt:lpstr>_7611_E11OFS</vt:lpstr>
      <vt:lpstr>_7611_E11S</vt:lpstr>
      <vt:lpstr>_7611caa</vt:lpstr>
      <vt:lpstr>_7611paag</vt:lpstr>
      <vt:lpstr>_7611pasg</vt:lpstr>
      <vt:lpstr>_7611psed</vt:lpstr>
      <vt:lpstr>_7611Tp</vt:lpstr>
      <vt:lpstr>_7612_E11</vt:lpstr>
      <vt:lpstr>_7612_E11HS</vt:lpstr>
      <vt:lpstr>_7612_E11OFS</vt:lpstr>
      <vt:lpstr>_7612_E11S</vt:lpstr>
      <vt:lpstr>_7612caa</vt:lpstr>
      <vt:lpstr>_7612paag</vt:lpstr>
      <vt:lpstr>_7612pasg</vt:lpstr>
      <vt:lpstr>_7612psed</vt:lpstr>
      <vt:lpstr>_7612Tp</vt:lpstr>
      <vt:lpstr>_762_E11</vt:lpstr>
      <vt:lpstr>_762_E11HS</vt:lpstr>
      <vt:lpstr>_762_E11OFS</vt:lpstr>
      <vt:lpstr>_762_E11S</vt:lpstr>
      <vt:lpstr>_762caa</vt:lpstr>
      <vt:lpstr>_762psed</vt:lpstr>
      <vt:lpstr>_762Tp</vt:lpstr>
      <vt:lpstr>_763_4_E11</vt:lpstr>
      <vt:lpstr>_763_4_E11HS</vt:lpstr>
      <vt:lpstr>_763_4_E11OFS</vt:lpstr>
      <vt:lpstr>_763_4_E11S</vt:lpstr>
      <vt:lpstr>_763_4caa</vt:lpstr>
      <vt:lpstr>_763_4ploc</vt:lpstr>
      <vt:lpstr>_763_4psed</vt:lpstr>
      <vt:lpstr>_763_4Tp</vt:lpstr>
      <vt:lpstr>_765_6_8_E11</vt:lpstr>
      <vt:lpstr>_765_6_8_E11HS</vt:lpstr>
      <vt:lpstr>_765_6_8_E11OFS</vt:lpstr>
      <vt:lpstr>_765_6_8_E11S</vt:lpstr>
      <vt:lpstr>_765_6_8caa</vt:lpstr>
      <vt:lpstr>_765_6_8paag</vt:lpstr>
      <vt:lpstr>_765_6_8pasg</vt:lpstr>
      <vt:lpstr>_765_6_8pavim</vt:lpstr>
      <vt:lpstr>_765_6_8ploc</vt:lpstr>
      <vt:lpstr>_765_6_8psed</vt:lpstr>
      <vt:lpstr>_765_6_8Tp</vt:lpstr>
      <vt:lpstr>_767_E11</vt:lpstr>
      <vt:lpstr>_767_E11HS</vt:lpstr>
      <vt:lpstr>_767_E11OFS</vt:lpstr>
      <vt:lpstr>_767_E11S</vt:lpstr>
      <vt:lpstr>_767pavim</vt:lpstr>
      <vt:lpstr>_767ploc</vt:lpstr>
      <vt:lpstr>_767psed</vt:lpstr>
      <vt:lpstr>_767Tp</vt:lpstr>
      <vt:lpstr>_772_E1</vt:lpstr>
      <vt:lpstr>_772paa</vt:lpstr>
      <vt:lpstr>_772paag</vt:lpstr>
      <vt:lpstr>_772pasg</vt:lpstr>
      <vt:lpstr>_772pavim</vt:lpstr>
      <vt:lpstr>_772ploc</vt:lpstr>
      <vt:lpstr>_772psed</vt:lpstr>
      <vt:lpstr>_778_E11</vt:lpstr>
      <vt:lpstr>_778_E11HS</vt:lpstr>
      <vt:lpstr>_778_E11OFS</vt:lpstr>
      <vt:lpstr>_778_E11S</vt:lpstr>
      <vt:lpstr>_778caa</vt:lpstr>
      <vt:lpstr>_778paag</vt:lpstr>
      <vt:lpstr>_778pasg</vt:lpstr>
      <vt:lpstr>_778pavim</vt:lpstr>
      <vt:lpstr>_778ploc</vt:lpstr>
      <vt:lpstr>_778psed</vt:lpstr>
      <vt:lpstr>_778Tp</vt:lpstr>
      <vt:lpstr>_781_Au_E11</vt:lpstr>
      <vt:lpstr>_781_Au_E11HS</vt:lpstr>
      <vt:lpstr>_781_Au_E11OFS</vt:lpstr>
      <vt:lpstr>_781_Au_E11S</vt:lpstr>
      <vt:lpstr>_781_Aucaa</vt:lpstr>
      <vt:lpstr>_781_Aupaag</vt:lpstr>
      <vt:lpstr>_781_Aupasg</vt:lpstr>
      <vt:lpstr>_781_Aupavim</vt:lpstr>
      <vt:lpstr>_781_Auploc</vt:lpstr>
      <vt:lpstr>_781_Aupsed</vt:lpstr>
      <vt:lpstr>_781_AuTp</vt:lpstr>
      <vt:lpstr>_78174_E11</vt:lpstr>
      <vt:lpstr>_78174_E11HS</vt:lpstr>
      <vt:lpstr>_78174_E11OFS</vt:lpstr>
      <vt:lpstr>_78174_E11S</vt:lpstr>
      <vt:lpstr>_78174caa</vt:lpstr>
      <vt:lpstr>_78174paag</vt:lpstr>
      <vt:lpstr>_78174pasg</vt:lpstr>
      <vt:lpstr>_78174pavim</vt:lpstr>
      <vt:lpstr>_78174ploc</vt:lpstr>
      <vt:lpstr>_78174psed</vt:lpstr>
      <vt:lpstr>_78174Tp</vt:lpstr>
      <vt:lpstr>_786_E11</vt:lpstr>
      <vt:lpstr>_786_E11HS</vt:lpstr>
      <vt:lpstr>_786_E11OFS</vt:lpstr>
      <vt:lpstr>_786_E11S</vt:lpstr>
      <vt:lpstr>_786caa</vt:lpstr>
      <vt:lpstr>_786paag</vt:lpstr>
      <vt:lpstr>_786pasg</vt:lpstr>
      <vt:lpstr>_786pavim</vt:lpstr>
      <vt:lpstr>_786ploc</vt:lpstr>
      <vt:lpstr>_786psed</vt:lpstr>
      <vt:lpstr>_786Tp</vt:lpstr>
      <vt:lpstr>_787_E11</vt:lpstr>
      <vt:lpstr>_787_E11HS</vt:lpstr>
      <vt:lpstr>_787_E11OFS</vt:lpstr>
      <vt:lpstr>_787_E11S</vt:lpstr>
      <vt:lpstr>_787caa</vt:lpstr>
      <vt:lpstr>_787paag</vt:lpstr>
      <vt:lpstr>_787pasg</vt:lpstr>
      <vt:lpstr>_787pavim</vt:lpstr>
      <vt:lpstr>_787ploc</vt:lpstr>
      <vt:lpstr>_787psed</vt:lpstr>
      <vt:lpstr>_787Tp</vt:lpstr>
      <vt:lpstr>_791_E11</vt:lpstr>
      <vt:lpstr>_791_E11HS</vt:lpstr>
      <vt:lpstr>_791_E11OFS</vt:lpstr>
      <vt:lpstr>_791caa</vt:lpstr>
      <vt:lpstr>_791psed</vt:lpstr>
      <vt:lpstr>_791Tp</vt:lpstr>
      <vt:lpstr>_7991_E11</vt:lpstr>
      <vt:lpstr>_7991_E11HS</vt:lpstr>
      <vt:lpstr>_7991_E11OFS</vt:lpstr>
      <vt:lpstr>_7991caa</vt:lpstr>
      <vt:lpstr>_7991psed</vt:lpstr>
      <vt:lpstr>_7991Tp</vt:lpstr>
      <vt:lpstr>_7996_E11</vt:lpstr>
      <vt:lpstr>_7996_E11HS</vt:lpstr>
      <vt:lpstr>_7996_E11OFS</vt:lpstr>
      <vt:lpstr>_7996_E11S</vt:lpstr>
      <vt:lpstr>_7996caa</vt:lpstr>
      <vt:lpstr>_7996psed</vt:lpstr>
      <vt:lpstr>_7996Tp</vt:lpstr>
      <vt:lpstr>_ChexAntnr_E11</vt:lpstr>
      <vt:lpstr>_ChexAntnr_E11HS</vt:lpstr>
      <vt:lpstr>_ChexAntnr_E11OFS</vt:lpstr>
      <vt:lpstr>_ChexAntnr_E11S</vt:lpstr>
      <vt:lpstr>_nom_E81</vt:lpstr>
      <vt:lpstr>_nom_E82</vt:lpstr>
      <vt:lpstr>_nom_E83</vt:lpstr>
      <vt:lpstr>_nom_E84</vt:lpstr>
      <vt:lpstr>_S_CAA</vt:lpstr>
      <vt:lpstr>_S_CAA_E1</vt:lpstr>
      <vt:lpstr>_S_CAA1</vt:lpstr>
      <vt:lpstr>_S_CAA2</vt:lpstr>
      <vt:lpstr>_S_CAA3</vt:lpstr>
      <vt:lpstr>_S_CAA4</vt:lpstr>
      <vt:lpstr>_S_CAAG</vt:lpstr>
      <vt:lpstr>_S_CAAG_E1</vt:lpstr>
      <vt:lpstr>_S_CAAG1</vt:lpstr>
      <vt:lpstr>_S_CAAG2</vt:lpstr>
      <vt:lpstr>_S_CAAG3</vt:lpstr>
      <vt:lpstr>_S_CAAG4</vt:lpstr>
      <vt:lpstr>_S_CASG</vt:lpstr>
      <vt:lpstr>_S_CASG_E1</vt:lpstr>
      <vt:lpstr>_S_CASG1</vt:lpstr>
      <vt:lpstr>_S_CASG2</vt:lpstr>
      <vt:lpstr>_S_CASG3</vt:lpstr>
      <vt:lpstr>_S_CASG4</vt:lpstr>
      <vt:lpstr>_S_CAVIM</vt:lpstr>
      <vt:lpstr>_S_CAVIM_E1</vt:lpstr>
      <vt:lpstr>_S_CAVIM1</vt:lpstr>
      <vt:lpstr>_S_CAVIM2</vt:lpstr>
      <vt:lpstr>_S_CAVIM3</vt:lpstr>
      <vt:lpstr>_S_CAVIM4</vt:lpstr>
      <vt:lpstr>_S_CLOC</vt:lpstr>
      <vt:lpstr>_S_CLOC_E1</vt:lpstr>
      <vt:lpstr>_S_CLOC1</vt:lpstr>
      <vt:lpstr>_S_CLOC2</vt:lpstr>
      <vt:lpstr>_S_CLOC3</vt:lpstr>
      <vt:lpstr>_S_CLOC4</vt:lpstr>
      <vt:lpstr>_S_CSED</vt:lpstr>
      <vt:lpstr>_S_CSED_E1</vt:lpstr>
      <vt:lpstr>_S_CSED1</vt:lpstr>
      <vt:lpstr>_S_CSED2</vt:lpstr>
      <vt:lpstr>_S_CSED3</vt:lpstr>
      <vt:lpstr>_S_CSED4</vt:lpstr>
      <vt:lpstr>_S_CTOT</vt:lpstr>
      <vt:lpstr>_S_CTOT_E1</vt:lpstr>
      <vt:lpstr>_S_CTOT_E11</vt:lpstr>
      <vt:lpstr>_S_CTOT_E11HS</vt:lpstr>
      <vt:lpstr>_S_CTOT_E11OFS</vt:lpstr>
      <vt:lpstr>_S_CTOT_E11S</vt:lpstr>
      <vt:lpstr>_S_CTOT_E12</vt:lpstr>
      <vt:lpstr>_S_CTOT_E12HS</vt:lpstr>
      <vt:lpstr>_S_CTOT_E12OFS</vt:lpstr>
      <vt:lpstr>_S_CTOT_E12S</vt:lpstr>
      <vt:lpstr>_S_CTOT1</vt:lpstr>
      <vt:lpstr>_S_CTOT1_E11</vt:lpstr>
      <vt:lpstr>_S_CTOT1_E11HS</vt:lpstr>
      <vt:lpstr>_S_CTOT1_E11OFS</vt:lpstr>
      <vt:lpstr>_S_CTOT1_E11S</vt:lpstr>
      <vt:lpstr>_S_CTOT2</vt:lpstr>
      <vt:lpstr>_S_CTOT2_E11</vt:lpstr>
      <vt:lpstr>_S_CTOT2_E11HS</vt:lpstr>
      <vt:lpstr>_S_CTOT2_E11OFS</vt:lpstr>
      <vt:lpstr>_S_CTOT2_E11S</vt:lpstr>
      <vt:lpstr>_S_CTOT3</vt:lpstr>
      <vt:lpstr>_S_CTOT3_E11</vt:lpstr>
      <vt:lpstr>_S_CTOT3_E11HS</vt:lpstr>
      <vt:lpstr>_S_CTOT3_E11OFS</vt:lpstr>
      <vt:lpstr>_S_CTOT3_E11S</vt:lpstr>
      <vt:lpstr>_S_CTOT4</vt:lpstr>
      <vt:lpstr>_S_CTOT4_E11</vt:lpstr>
      <vt:lpstr>_S_CTOT4_E11HS</vt:lpstr>
      <vt:lpstr>_S_CTOT4_E11OFS</vt:lpstr>
      <vt:lpstr>_S_CTOT4_E11S</vt:lpstr>
      <vt:lpstr>_S_ECH</vt:lpstr>
      <vt:lpstr>_S_ECH_E11</vt:lpstr>
      <vt:lpstr>_S_ECH_E11HS</vt:lpstr>
      <vt:lpstr>_S_ECH_E11OFS</vt:lpstr>
      <vt:lpstr>_S_ECH_E11S</vt:lpstr>
      <vt:lpstr>_S_ELOC</vt:lpstr>
      <vt:lpstr>_S_ICH</vt:lpstr>
      <vt:lpstr>_S_ICH_E11</vt:lpstr>
      <vt:lpstr>_S_ICH_E11HS</vt:lpstr>
      <vt:lpstr>_S_ICH_E11OFS</vt:lpstr>
      <vt:lpstr>_S_ICH_E11S</vt:lpstr>
      <vt:lpstr>_S_ILOC</vt:lpstr>
      <vt:lpstr>_S_PAA</vt:lpstr>
      <vt:lpstr>_S_PAA1</vt:lpstr>
      <vt:lpstr>_S_PAA2</vt:lpstr>
      <vt:lpstr>_S_PAA3</vt:lpstr>
      <vt:lpstr>_S_PAA4</vt:lpstr>
      <vt:lpstr>_S_PAAG</vt:lpstr>
      <vt:lpstr>_S_PAAG1</vt:lpstr>
      <vt:lpstr>_S_PAAG2</vt:lpstr>
      <vt:lpstr>_S_PAAG3</vt:lpstr>
      <vt:lpstr>_S_PAAG4</vt:lpstr>
      <vt:lpstr>_S_PASG</vt:lpstr>
      <vt:lpstr>_S_PASG1</vt:lpstr>
      <vt:lpstr>_S_PASG2</vt:lpstr>
      <vt:lpstr>_S_PASG3</vt:lpstr>
      <vt:lpstr>_S_PASG4</vt:lpstr>
      <vt:lpstr>_S_PAVIM</vt:lpstr>
      <vt:lpstr>_S_PAVIM1</vt:lpstr>
      <vt:lpstr>_S_PAVIM2</vt:lpstr>
      <vt:lpstr>_S_PAVIM3</vt:lpstr>
      <vt:lpstr>_S_PAVIM4</vt:lpstr>
      <vt:lpstr>_S_PLOC</vt:lpstr>
      <vt:lpstr>_S_PLOC1</vt:lpstr>
      <vt:lpstr>_S_PLOC2</vt:lpstr>
      <vt:lpstr>_S_PLOC3</vt:lpstr>
      <vt:lpstr>_S_PLOC4</vt:lpstr>
      <vt:lpstr>_S_PSED</vt:lpstr>
      <vt:lpstr>_S_PSED1</vt:lpstr>
      <vt:lpstr>_S_PSED2</vt:lpstr>
      <vt:lpstr>_S_PSED3</vt:lpstr>
      <vt:lpstr>_S_PSED4</vt:lpstr>
      <vt:lpstr>_S_PTOT</vt:lpstr>
      <vt:lpstr>_S_PTOT_E11</vt:lpstr>
      <vt:lpstr>_S_PTOT_E11HS</vt:lpstr>
      <vt:lpstr>_S_PTOT_E11OFS</vt:lpstr>
      <vt:lpstr>_S_PTOT_E11S</vt:lpstr>
      <vt:lpstr>_S_PTOT1</vt:lpstr>
      <vt:lpstr>_S_PTOT1_E11</vt:lpstr>
      <vt:lpstr>_S_PTOT1_E11HS</vt:lpstr>
      <vt:lpstr>_S_PTOT1_E11OFS</vt:lpstr>
      <vt:lpstr>_S_PTOT1_E11S</vt:lpstr>
      <vt:lpstr>_S_PTOT2</vt:lpstr>
      <vt:lpstr>_S_PTOT2_E11</vt:lpstr>
      <vt:lpstr>_S_PTOT2_E11HS</vt:lpstr>
      <vt:lpstr>_S_PTOT2_E11OFS</vt:lpstr>
      <vt:lpstr>_S_PTOT2_E11S</vt:lpstr>
      <vt:lpstr>_S_PTOT3</vt:lpstr>
      <vt:lpstr>_S_PTOT3_E11</vt:lpstr>
      <vt:lpstr>_S_PTOT3_E11HS</vt:lpstr>
      <vt:lpstr>_S_PTOT3_E11OFS</vt:lpstr>
      <vt:lpstr>_S_PTOT3_E11S</vt:lpstr>
      <vt:lpstr>_S_PTOT4</vt:lpstr>
      <vt:lpstr>_S_PTOT4_E11</vt:lpstr>
      <vt:lpstr>_S_PTOT4_E11HS</vt:lpstr>
      <vt:lpstr>_S_PTOT4_E11OFS</vt:lpstr>
      <vt:lpstr>_S_PTOT4_E11S</vt:lpstr>
      <vt:lpstr>_S_RAA</vt:lpstr>
      <vt:lpstr>_S_RAA1</vt:lpstr>
      <vt:lpstr>_S_RAAG</vt:lpstr>
      <vt:lpstr>_S_RAAG1</vt:lpstr>
      <vt:lpstr>_S_RASG</vt:lpstr>
      <vt:lpstr>_S_RASG1</vt:lpstr>
      <vt:lpstr>_S_RAVIM</vt:lpstr>
      <vt:lpstr>_S_RAVIM1</vt:lpstr>
      <vt:lpstr>_S_RLOC</vt:lpstr>
      <vt:lpstr>_S_RLOC1</vt:lpstr>
      <vt:lpstr>_S_RSED1</vt:lpstr>
      <vt:lpstr>_S_RTOT</vt:lpstr>
      <vt:lpstr>_S_RTOT_E11</vt:lpstr>
      <vt:lpstr>_S_RTOT_E11HS</vt:lpstr>
      <vt:lpstr>_S_RTOT_E11OFS</vt:lpstr>
      <vt:lpstr>_S_RTOT_E11S</vt:lpstr>
      <vt:lpstr>_S_RTOT1</vt:lpstr>
      <vt:lpstr>_S_RTOT1_E11</vt:lpstr>
      <vt:lpstr>_S_RTOT1_E11HS</vt:lpstr>
      <vt:lpstr>_S_RTOT1_E11OFS</vt:lpstr>
      <vt:lpstr>_S_RTOT1_E11S</vt:lpstr>
      <vt:lpstr>_sedaa</vt:lpstr>
      <vt:lpstr>_sedaag</vt:lpstr>
      <vt:lpstr>_sedasg</vt:lpstr>
      <vt:lpstr>_sedavim</vt:lpstr>
      <vt:lpstr>_sedE11HS</vt:lpstr>
      <vt:lpstr>_sedE11OFS</vt:lpstr>
      <vt:lpstr>_sedE11S</vt:lpstr>
      <vt:lpstr>_sedloc</vt:lpstr>
      <vt:lpstr>_sedsed</vt:lpstr>
      <vt:lpstr>OFS</vt:lpstr>
      <vt:lpstr>'8.1 Ventilation Charges'!Zone_d_impression</vt:lpstr>
      <vt:lpstr>'8.2 Ventilation Produits'!Zone_d_impression</vt:lpstr>
      <vt:lpstr>'8.3 Ventila.charges SIEG-OFS'!Zone_d_impression</vt:lpstr>
      <vt:lpstr>'8.4 Ventila.produits SIEG-OFS'!Zone_d_impression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2025-06-30T16:53:39Z</cp:lastPrinted>
  <dcterms:created xsi:type="dcterms:W3CDTF">2006-11-07T10:05:07Z</dcterms:created>
  <dcterms:modified xsi:type="dcterms:W3CDTF">2026-08-06T13:09:41Z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